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PRZETARGI\2026\3_2026-Przebudowa sieci  wodociągu w ulicy Konstutucji etap I\PLATFORMA\"/>
    </mc:Choice>
  </mc:AlternateContent>
  <xr:revisionPtr revIDLastSave="0" documentId="8_{EF762BAC-FF93-4AC3-B8B1-572B514157DC}" xr6:coauthVersionLast="47" xr6:coauthVersionMax="47" xr10:uidLastSave="{00000000-0000-0000-0000-000000000000}"/>
  <bookViews>
    <workbookView xWindow="-120" yWindow="-120" windowWidth="29040" windowHeight="17640" xr2:uid="{9C85066D-66FC-484A-AF36-4D7B5E8EAF09}"/>
  </bookViews>
  <sheets>
    <sheet name="WUUL. KONSTYTUCJI (OD W1 DO W10" sheetId="2" r:id="rId1"/>
  </sheets>
  <calcPr calcId="181029"/>
</workbook>
</file>

<file path=xl/calcChain.xml><?xml version="1.0" encoding="utf-8"?>
<calcChain xmlns="http://schemas.openxmlformats.org/spreadsheetml/2006/main">
  <c r="F400" i="2" l="1"/>
  <c r="F396" i="2"/>
  <c r="F388" i="2"/>
  <c r="F390" i="2"/>
  <c r="F392" i="2"/>
  <c r="F394" i="2"/>
  <c r="F386" i="2"/>
  <c r="F383" i="2"/>
  <c r="F377" i="2"/>
  <c r="F375" i="2"/>
  <c r="F369" i="2"/>
  <c r="F371" i="2"/>
  <c r="F373" i="2"/>
  <c r="F361" i="2"/>
  <c r="F363" i="2"/>
  <c r="F365" i="2"/>
  <c r="F367" i="2"/>
  <c r="F359" i="2"/>
  <c r="F356" i="2"/>
  <c r="F354" i="2"/>
  <c r="F352" i="2"/>
  <c r="F350" i="2"/>
  <c r="F347" i="2"/>
  <c r="F345" i="2"/>
  <c r="F343" i="2"/>
  <c r="F331" i="2"/>
  <c r="F333" i="2"/>
  <c r="F335" i="2"/>
  <c r="F337" i="2"/>
  <c r="F339" i="2"/>
  <c r="F341" i="2"/>
  <c r="F329" i="2"/>
  <c r="F318" i="2"/>
  <c r="F320" i="2"/>
  <c r="F322" i="2"/>
  <c r="F324" i="2"/>
  <c r="F326" i="2"/>
  <c r="F316" i="2"/>
  <c r="F307" i="2"/>
  <c r="F309" i="2"/>
  <c r="F311" i="2"/>
  <c r="F313" i="2"/>
  <c r="F305" i="2"/>
  <c r="F302" i="2"/>
  <c r="F290" i="2"/>
  <c r="F292" i="2"/>
  <c r="F294" i="2"/>
  <c r="F296" i="2"/>
  <c r="F298" i="2"/>
  <c r="F288" i="2"/>
  <c r="F285" i="2"/>
  <c r="F271" i="2"/>
  <c r="F273" i="2"/>
  <c r="F275" i="2"/>
  <c r="F277" i="2"/>
  <c r="F279" i="2"/>
  <c r="F281" i="2"/>
  <c r="F283" i="2"/>
  <c r="F269" i="2"/>
  <c r="F266" i="2"/>
  <c r="F258" i="2"/>
  <c r="F260" i="2"/>
  <c r="F262" i="2"/>
  <c r="F264" i="2"/>
  <c r="F250" i="2"/>
  <c r="F252" i="2"/>
  <c r="F254" i="2"/>
  <c r="F256" i="2"/>
  <c r="F240" i="2"/>
  <c r="F242" i="2"/>
  <c r="F244" i="2"/>
  <c r="F246" i="2"/>
  <c r="F248" i="2"/>
  <c r="F224" i="2"/>
  <c r="F226" i="2"/>
  <c r="F228" i="2"/>
  <c r="F230" i="2"/>
  <c r="F232" i="2"/>
  <c r="F234" i="2"/>
  <c r="F236" i="2"/>
  <c r="F238" i="2"/>
  <c r="F222" i="2"/>
  <c r="F219" i="2"/>
  <c r="F217" i="2"/>
  <c r="F215" i="2"/>
  <c r="F212" i="2"/>
  <c r="F197" i="2"/>
  <c r="F199" i="2"/>
  <c r="F201" i="2"/>
  <c r="F203" i="2"/>
  <c r="F205" i="2"/>
  <c r="F207" i="2"/>
  <c r="F209" i="2"/>
  <c r="F185" i="2"/>
  <c r="F187" i="2"/>
  <c r="F189" i="2"/>
  <c r="F191" i="2"/>
  <c r="F193" i="2"/>
  <c r="F195" i="2"/>
  <c r="F183" i="2"/>
  <c r="F179" i="2"/>
  <c r="F177" i="2"/>
  <c r="F172" i="2"/>
  <c r="F170" i="2"/>
  <c r="F164" i="2"/>
  <c r="F166" i="2"/>
  <c r="F168" i="2"/>
  <c r="F162" i="2"/>
  <c r="F159" i="2"/>
  <c r="F151" i="2"/>
  <c r="F149" i="2"/>
  <c r="F145" i="2"/>
  <c r="F147" i="2"/>
  <c r="F137" i="2"/>
  <c r="F139" i="2"/>
  <c r="F141" i="2"/>
  <c r="F143" i="2"/>
  <c r="F135" i="2"/>
  <c r="F132" i="2"/>
  <c r="F130" i="2"/>
  <c r="F127" i="2"/>
  <c r="F125" i="2"/>
  <c r="F123" i="2"/>
  <c r="F119" i="2"/>
  <c r="F121" i="2"/>
  <c r="F111" i="2"/>
  <c r="F113" i="2"/>
  <c r="F115" i="2"/>
  <c r="F117" i="2"/>
  <c r="F101" i="2"/>
  <c r="F103" i="2"/>
  <c r="F105" i="2"/>
  <c r="F107" i="2"/>
  <c r="F109" i="2"/>
  <c r="F99" i="2"/>
  <c r="F92" i="2"/>
  <c r="F94" i="2"/>
  <c r="F96" i="2"/>
  <c r="F82" i="2"/>
  <c r="F84" i="2"/>
  <c r="F86" i="2"/>
  <c r="F88" i="2"/>
  <c r="F90" i="2"/>
  <c r="F80" i="2"/>
  <c r="F71" i="2"/>
  <c r="F73" i="2"/>
  <c r="F75" i="2"/>
  <c r="F77" i="2"/>
  <c r="F69" i="2"/>
  <c r="F56" i="2"/>
  <c r="F58" i="2"/>
  <c r="F60" i="2"/>
  <c r="F62" i="2"/>
  <c r="F64" i="2"/>
  <c r="F66" i="2"/>
  <c r="F54" i="2"/>
  <c r="F41" i="2"/>
  <c r="F43" i="2"/>
  <c r="F45" i="2"/>
  <c r="F47" i="2"/>
  <c r="F49" i="2"/>
  <c r="F51" i="2"/>
  <c r="F39" i="2"/>
  <c r="F32" i="2"/>
  <c r="F34" i="2"/>
  <c r="F36" i="2"/>
  <c r="F18" i="2"/>
  <c r="F20" i="2"/>
  <c r="F22" i="2"/>
  <c r="F24" i="2"/>
  <c r="F26" i="2"/>
  <c r="F28" i="2"/>
  <c r="F30" i="2"/>
  <c r="F16" i="2"/>
  <c r="F13" i="2"/>
  <c r="F11" i="2"/>
  <c r="F8" i="2"/>
  <c r="F6" i="2"/>
</calcChain>
</file>

<file path=xl/sharedStrings.xml><?xml version="1.0" encoding="utf-8"?>
<sst xmlns="http://schemas.openxmlformats.org/spreadsheetml/2006/main" count="611" uniqueCount="316">
  <si>
    <t>Budowa sieci wodociągowej w ramach zadania pn Przebudowa wodociągu w ulicy Konstytucji (od ulicy Pod Brzozami do ulicy Konstytucji 3) w Bytomiu (od W1 do W11 oraz od U1 do U2).</t>
  </si>
  <si>
    <t>Nr</t>
  </si>
  <si>
    <t>Nazwa</t>
  </si>
  <si>
    <t>Jednostka miary</t>
  </si>
  <si>
    <t>Ilość</t>
  </si>
  <si>
    <t>Cena jedn.</t>
  </si>
  <si>
    <t>Wartość</t>
  </si>
  <si>
    <t>Sieć wodociągowa</t>
  </si>
  <si>
    <t>Roboty przygotowawcze</t>
  </si>
  <si>
    <t>KNR 2-01  119-3</t>
  </si>
  <si>
    <t>Roboty pomiarowe przy liniowych robotach ziemnych - trasa dróg w terenie równinnym</t>
  </si>
  <si>
    <t>km</t>
  </si>
  <si>
    <t>20u</t>
  </si>
  <si>
    <t>Kalkulacja indywidualna</t>
  </si>
  <si>
    <t>Projekt organizacji ruchu</t>
  </si>
  <si>
    <t>kpl</t>
  </si>
  <si>
    <t>Usunięcie humusu</t>
  </si>
  <si>
    <t>KNR 2-01  126-1</t>
  </si>
  <si>
    <t>Usunięcie warstwy ziemi urodzajnej (humusu) za pomocą spycharek gr.warstwy do 15 cm.</t>
  </si>
  <si>
    <t>m2</t>
  </si>
  <si>
    <t>KNR 2-01  126-2</t>
  </si>
  <si>
    <t>Usunięcie warstwy ziemi urodzajnej (humusu) za pomocą spycharek - dodatek za każde dalsze 5 cm.</t>
  </si>
  <si>
    <t>Rozebranie nawierzchni jezdni</t>
  </si>
  <si>
    <t>KNR 5-10 WACETOB 323-1</t>
  </si>
  <si>
    <t>Cięcie nawierzchni z mas mineralno-asfaltowych, głębokość cięcia 5 cm</t>
  </si>
  <si>
    <t>m</t>
  </si>
  <si>
    <t>KNR 5-10 WACETOB 323-2</t>
  </si>
  <si>
    <t>Cięcie nawierzchni z mas mineralno-asfaltowych, głębokość cięcia - następny 1 cm. Krotność: 5 [RMS=5]</t>
  </si>
  <si>
    <t>KNR 2-31 803-3</t>
  </si>
  <si>
    <t>Rozebranie nawierzchni z mieszanek mineralno-bitumicznych mechanicznie, gr.nawierzchni 3 cm</t>
  </si>
  <si>
    <t>KNR 2-31 803-4</t>
  </si>
  <si>
    <t>Rozebranie nawierzchni z mieszanek mineralno-bitumicznych mechanicznie, każdy dalszy 1 cm gr.nawierzchni pow.3 cm. Krotność: 7 [RMS=7]</t>
  </si>
  <si>
    <t>KNR 2-31 802-7</t>
  </si>
  <si>
    <t>Rozebranie podbudowy z kruszywa o gr.15 cm mechanicznie</t>
  </si>
  <si>
    <t>KNR 2-31 802-8</t>
  </si>
  <si>
    <t>Rozebranie podbudowy z kruszywa mechanicznie, każdy dalszy 1 cm gr.podbudowy pow.15 cm. Krotność: 26. [RMS=26]</t>
  </si>
  <si>
    <t>KNR 2-31 813-4</t>
  </si>
  <si>
    <t>Rozebranie krawężników betonowych o wym.20x30 cm na podsypce cementowo-piaskowej</t>
  </si>
  <si>
    <t>KNR 2-31 812-3</t>
  </si>
  <si>
    <t>Rozebranie ław pod krawężniki z betonu</t>
  </si>
  <si>
    <t>m3</t>
  </si>
  <si>
    <t>KNR 4-01 108-11</t>
  </si>
  <si>
    <t>Wywiezienie gruzu spryzmowanego samochodami samowyładowczymi na odl.do 1 km</t>
  </si>
  <si>
    <t>KNR 4-01 108-12</t>
  </si>
  <si>
    <t>Wywiezienie gruzu spryzmowanego samochodami samowyładowczymi - każdy następny 1 km. Krotność: 7. [RMS=7]</t>
  </si>
  <si>
    <t>150u</t>
  </si>
  <si>
    <t>Opłata za składowanie gruzu na wysypisku</t>
  </si>
  <si>
    <t>t</t>
  </si>
  <si>
    <t>Rozebranie nawierzchni chodnika z kostki betonowej</t>
  </si>
  <si>
    <t>Analogia KNR 2-31 810-2</t>
  </si>
  <si>
    <t>Rozebranie nawierzchni z klinkieru drogowego na podsypce cementowo-piaskowej z wypełnieniem spoin. Analogia: Rozebranie nawierzchni z kostki betonowej grubości 8 cm.</t>
  </si>
  <si>
    <t>Rozebranie podbudowy z kruszywa mechanicznie, każdy dalszy 1 cm gr.podbudowy pow.15 cm. Krotność: 15 [RMS=15]</t>
  </si>
  <si>
    <t>KNR 2-31 814-2</t>
  </si>
  <si>
    <t>Rozebranie obrzeży trawnikowych o wym.8x30 cm na podsypce piaskowej</t>
  </si>
  <si>
    <t>Wywiezienie gruzu spryzmowanego samochodami samowyładowczymi - każdy następny 1 km. Krotność: 7 [RMS=7]</t>
  </si>
  <si>
    <t>220u</t>
  </si>
  <si>
    <t>Rozebranie nawierzchni chodnika z płyt 50x50</t>
  </si>
  <si>
    <t>KNR 2-31 502-6 Analogia</t>
  </si>
  <si>
    <t>Chodniki z płyt betonowych o wym.50x50x7 cm na podsypce piaskowej z wypełnieniem spoin piaskiem. Analogia: demontaż chodnika z płyt 50x50. Krotność: 0,6 [RMS=0,6]</t>
  </si>
  <si>
    <t>290u</t>
  </si>
  <si>
    <t>Rozebranie nawierzchni z tłucznia</t>
  </si>
  <si>
    <t>KNR 2-31 804-3</t>
  </si>
  <si>
    <t>Rozebranie nawierzchni z tłucznia kamiennego o gr.15 cm mechanicznie</t>
  </si>
  <si>
    <t>KNR 2-31 804-4</t>
  </si>
  <si>
    <t>Rozebranie nawierzchni z tłucznia kamiennego mechanicznie, każdy dalszy 1 cm gr.nawierzchni pow.15 cm. Krotność: 15 [RMS=15]</t>
  </si>
  <si>
    <t>340u</t>
  </si>
  <si>
    <t>Roboty ziemne</t>
  </si>
  <si>
    <t>KNR 2-01  205-4</t>
  </si>
  <si>
    <t>Roboty ziemne wyk.koparkami, z transportem urobku samochodami samowyładowczymi na odl.do 1 km - koparki podsiębierne o poj.łyżki 0.25 m3, kat.gruntu III</t>
  </si>
  <si>
    <t>KNR 2-01  317-5</t>
  </si>
  <si>
    <t>Wykopy liniowe o ścianach pionowych pod fundamenty, rurociągi i kolektory w gruntach suchych, z wydobyciem urobku łopatą lub wyciągiem ręcznym gł.wykopu do 3 m, szer.0.8-1.5 m, kat.gruntu III-IV</t>
  </si>
  <si>
    <t>KNR 2-01  221-4</t>
  </si>
  <si>
    <t>Wykopy jamiste wykonywane na odkład koparkami podsiębiernymi o poj.łyżki 0.25 m3, kat.gruntu III</t>
  </si>
  <si>
    <t>KNR 2-01  317-17</t>
  </si>
  <si>
    <t>Wykopy liniowe o ścianach pionowych pod fundamenty, rurociągi i kolektory w gruntach suchych, z wydobyciem urobku łopatą lub wyciągiem ręcznym gł.wykopu do 3 m, szer.1.6-2.5 m, kat.gruntu III-IV (dot.kol.5)</t>
  </si>
  <si>
    <t>KNR 2-01  212-3</t>
  </si>
  <si>
    <t>Roboty ziemne wyk.koparkami w ziemi uprzednio zmagazynowanej w hałdach, z transportem urobku samochodami samowyładowczymi na odl.do 1.0 km - koparki podsiębierne o poj.chwytaka 0.25 m3, kat.gruntu I-III</t>
  </si>
  <si>
    <t>KNR 2-01  214-4</t>
  </si>
  <si>
    <t>Nakłady uzupełniające do tablic 0201-0213 - przewóz samochodami samowyładowczymi - za każde dalsze rozpoczęte 0.5 km ponad 1 km po drogach utwardzonych, kat.gruntu III-IV - Krotność: 14. [RMS=14]</t>
  </si>
  <si>
    <t>KNR 2-01  322-2</t>
  </si>
  <si>
    <t>Umocnienie pionowych ścian wykopów liniowych palami szalunkowymi (wypraskami) w gruntach suchych wraz z rozbiórką,gł.wykopu do 3 m, szer.do 1 m, kat.gruntu III-IV, umocnienie pełne</t>
  </si>
  <si>
    <t>KNR 2-01  322-8</t>
  </si>
  <si>
    <t>Umocnienie pionowych ścian wykopów liniowych palami szalunkowymi (wypraskami) w gruntach suchych wraz z rozbiórką,gł.wykopu do 3 m, dodatek za każdy dalszy 1 m szer.wykopu, kat.gruntu I-IV, umocnienie pełne. Krotność: 1. [RMS=1]</t>
  </si>
  <si>
    <t>430u</t>
  </si>
  <si>
    <t>Roboty montażowe rurociąg PE odcinek W1-W10</t>
  </si>
  <si>
    <t>KNR 2-18 501-3</t>
  </si>
  <si>
    <t>Podłoża z materiałów sypkich o grugości 20 cm</t>
  </si>
  <si>
    <t>KNR 2-18 WACETOB 109-7</t>
  </si>
  <si>
    <t>Montaż z rur polietylenowych PE, PEHD o średnicy zewnętrznej 160 mm.  Rura PE100, SDR11 PN16 DN/OD160x14,6mm</t>
  </si>
  <si>
    <t>KNR 2-18 WACETOB 109-3</t>
  </si>
  <si>
    <t>Montaż z rur polietylenowych PE, PEHD o średnicy zewnętrznej 90 mm. Rura PE100, SDR11 PN16 DN/OD90x8,2mm</t>
  </si>
  <si>
    <t>KNR 2-18 WACETOB 306-6 Analogia</t>
  </si>
  <si>
    <t>Przewierty rurami maszyną do wierceń poziomych WP 15/25, długość przewiertu do 40 m, średnica rury 150-250 mm, w gruntach kat.III-IV. Analogia: przewiert rurą PE100 SDR11 PN16 RC DN 160x14,6 mm.</t>
  </si>
  <si>
    <t>KNR 2-18 WACETOB 110-11</t>
  </si>
  <si>
    <t>Połączenie rur polietylenowych, ciśnieniowych PE, PEHD metodą zgrzewania czołowego - średnica zewnętrzna rur 250 mm</t>
  </si>
  <si>
    <t>złącze</t>
  </si>
  <si>
    <t>KNR 2-18 WACETOB 110-7</t>
  </si>
  <si>
    <t>Połączenie rur polietylenowych, ciśnieniowych PE, PEHD metodą zgrzewania czołowego - średnica zewnętrzna rur 160 mm</t>
  </si>
  <si>
    <t>KNR 2-18 WACETOB 110-3</t>
  </si>
  <si>
    <t>Połączenie rur polietylenowych, ciśnieniowych PE, PEHD metodą zgrzewania czołowego - średnica zewnętrzna rur 90 mm</t>
  </si>
  <si>
    <t>KNR 2-18 WACETOB 110-1</t>
  </si>
  <si>
    <t>Połączenie rur polietylenowych, ciśnieniowych PE, PEHD metodą zgrzewania czołowego - średnica zewnętrzna rur 63 mm</t>
  </si>
  <si>
    <t>KNR 2-18 WACETOB 219-1</t>
  </si>
  <si>
    <t>Hydranty podziemne o średnicy 80 mm. Zestaw: hydrant, zasuwa, żeliwna przedłużka dwukołnierzowa DN80 l=1000mm, kolano stopowe, skrzynka i obudowa zasuwy, skrzynka i obudowa hydrantu, osłona odwadniacza hydrantu.</t>
  </si>
  <si>
    <t>KNR 2-18 WACETOB 219-3</t>
  </si>
  <si>
    <t>Hydranty nadziemne o średnicy 80 mm. Zestaw: hydrant, zasuwa, żeliwna przedłużka dwukołnierzowa DN80 l=1000mm, kolano stopowe, skrzynka i obudowa zasuwy, skrzynka i obudowa hydrantu, osłona odwadniacza hydrantu.</t>
  </si>
  <si>
    <t>Dopłata w materiale do montażu hydrantu podziemnego DN80: Trójnik doczołowy PEHD DN/OD160x90x160mm</t>
  </si>
  <si>
    <t>szt</t>
  </si>
  <si>
    <t>KNR 2-18 WACETOB 112-1</t>
  </si>
  <si>
    <t>Montaż kształtek ciśnieniowych PE, PEHD o połączeniach zgrzewano-kołnierzowych (tuleje kołnierzowe na luźny kołnierz) - średnica zewnętrzna do 90 mm. Tuleja kołnierzowa + kołnierz stalowy luźny DN/OD90x80.</t>
  </si>
  <si>
    <t>KNR 2-18 WACETOB 112-3</t>
  </si>
  <si>
    <t>Montaż kształtek ciśnieniowych PE, PEHD o połączeniach zgrzewano-kołnierzowych (tuleje kołnierzowe na luźny kołnierz) - średnica zewnętrzna 160-225 mm. Tuleja kołnierzowa + kołnierz stalowy luźny DN/OD160x150.</t>
  </si>
  <si>
    <t>KNR 2-18 WACETOB 212-3</t>
  </si>
  <si>
    <t>Zasuwy typu "E" kielichowo-kołnierzowe z obudową, montowane na rurociągach z PVC i PE o średnicy 150 mm</t>
  </si>
  <si>
    <t>Dopłata w materiale do montażu zasuwy DN150mm:</t>
  </si>
  <si>
    <t>1. Tuleja kołnierzowa + kołnierz stalowy luźny DN/OD160x150 - 2 kpl.</t>
  </si>
  <si>
    <t>KNR 2-18 WACETOB 212-1</t>
  </si>
  <si>
    <t>Zasuwy typu "E" kielichowo-kołnierzowe z obudową, montowane na rurociągach z PVC i PE o średnicy 65 mm. Zasuwa DN50</t>
  </si>
  <si>
    <t>Dopłata w materiale do montażu zasuwy DN50mm:</t>
  </si>
  <si>
    <t>1. Tuleja kołnierzowa + kołnierz stalowy luźny DN/OD63x50 - 2 kpl.</t>
  </si>
  <si>
    <t>KNR 2-18 WACETOB 114-4 Analogia</t>
  </si>
  <si>
    <t>Kształtki żeliwne ciśnieniowe kołnierzowe o średnicy nominalnej 150 mm. Analogia: montaż kompensacyjnego łącznika RR DN150mm</t>
  </si>
  <si>
    <t>KNR 2-18 WACETOB 114-1 Analogia</t>
  </si>
  <si>
    <t>Kształtki żeliwne ciśnieniowe kołnierzowe o średnicy nominalnej 50 mm. Analogia: montaż kompensacyjnego łacznika RR DN50mm</t>
  </si>
  <si>
    <t>Kształtki żeliwne ciśnieniowe kołnierzowe o średnicy nominalnej 150 mm. Analogia: montaż kolana żeliwnego DN150mm</t>
  </si>
  <si>
    <t>Kształtki żeliwne ciśnieniowe kołnierzowe o średnicy nominalnej 150 mm. Analogia: montaż łącznika zaślepiajacego DN150mm</t>
  </si>
  <si>
    <t>KNR 405 tom I   121-3</t>
  </si>
  <si>
    <t>Demontaż rurociągu stalowego o złączach spawanych - rura o średnicy zewnętrznej 159/5.6 mm. Demontaż wyłączonych z eksploatacji i rurociągów będących w kolizji z projektowanym wodociągiem.</t>
  </si>
  <si>
    <t>KNR 405 tom I   227-1</t>
  </si>
  <si>
    <t>Demontaż hydrantu podziemnego o średnicy nominalnej 80 mm</t>
  </si>
  <si>
    <t>KNR 405 tom I   221-3</t>
  </si>
  <si>
    <t>Demontaż zasuwy żeliwnej kołnierzowej z obudową - zasuwa o średnicy nominalnej 150 mm</t>
  </si>
  <si>
    <t>KNR 405 tom I   221-2</t>
  </si>
  <si>
    <t>Demontaż zasuwy żeliwnej kołnierzowej z obudową - zasuwa o średnicy nominalnej 100 mm</t>
  </si>
  <si>
    <t>Dopłata w materiale:</t>
  </si>
  <si>
    <t>Trójnik doczołowy PE100 SDR11 DN/OD160x160x160 - 1 szt.</t>
  </si>
  <si>
    <t>Trójnik doczołowy PE100 SDR11 DN/OD160x63x160 - 2 szt.</t>
  </si>
  <si>
    <t>Kolano doczołowe PE100 SDR11 DN/OD160 90st - 2 szt.</t>
  </si>
  <si>
    <t>Kolano doczołowe PE100 SDR11 DN/OD160 45st -10 szt.</t>
  </si>
  <si>
    <t>Łuk doczoowy PE100 SDR11 DN/OD160 60st - 3 szt.</t>
  </si>
  <si>
    <t>Łuk doczoowy PE100 SDR11 DN/OD160 11st - 2 szt.</t>
  </si>
  <si>
    <t>KNR 2-28 501-9</t>
  </si>
  <si>
    <t>Obsypka rurociągu kruszywem dowiezionym</t>
  </si>
  <si>
    <t>Roboty montażowe rurociąg PE odcinek U1-U2</t>
  </si>
  <si>
    <t>Przewierty rurami maszyną do wierceń poziomych WP 15/25, długość przewiertu do 40 m, średnica rury 150-250 mm, w gruntach kat.III-IV. Analogia: przewiert rurą PE100 SDR11 PN16 RC DN 250x22,5 mm.</t>
  </si>
  <si>
    <t>Montaż z rur polietylenowych PE, PEHD o średnicy zewnętrznej 160 mm.  Rura PE100, SDR11 RC PN16 DN/OD160x14,6mm</t>
  </si>
  <si>
    <t>KNR 2-18 WACETOB 309-1 Analogia</t>
  </si>
  <si>
    <t>Przeciąganie rurociągow prowadzonych w rurach ochronnych, średnica nominalna rurociągu 100-300 mm. Analogia: Przeciąganie rury DN/OD160mm, Montaż płóz BR15 (16 obwodów po 15 elemantów).</t>
  </si>
  <si>
    <t>KNR 2-18 WACETOB 310-1. Analogia</t>
  </si>
  <si>
    <t>Wypełnienie rur ochronnych betonem - zamknięcie rur ochronnych. Analogia: zamkniecie rury ochronnej pianką poliuratanową oraz mansztami typu N 225/160mm.</t>
  </si>
  <si>
    <t>2. Łacznik rurowo- kołnierzowy do rur PE DN150mm - 2 szt.</t>
  </si>
  <si>
    <t>3. Kompensacyjny łącznik rurowo- kołnierzowy do rur PE DN150mm - 2 szt.</t>
  </si>
  <si>
    <t>Kształtki żeliwne ciśnieniowe kołnierzowe o średnicy nominalnej 150 mm. Analogia: montaż trójnika żeliwanego DN150mm</t>
  </si>
  <si>
    <t>Kolano doczołowe PE100 SDR11 DN/OD160 45st - 4 szt.</t>
  </si>
  <si>
    <t>Prace towarzyszące</t>
  </si>
  <si>
    <t>KNR 2-19 WACETOB 306-5</t>
  </si>
  <si>
    <t>Rury ochronne (osłonowe) z PE, PCW, PP o średnicy nominalnej 110 mm. Rura ochronna dwudzielna A 110 PS dla kabli energetycznych niebieska, L = 1,1 m.</t>
  </si>
  <si>
    <t>KNR 2-19 WACETOB 306-8</t>
  </si>
  <si>
    <t>Rury ochronne (osłonowe) z PE, PCW, PP o średnicy nominalnej 160 mm. Rura ochronna dwudzielna A 160 PS dla kabli energetycznych czerwona, L = 1,1 m.</t>
  </si>
  <si>
    <t>KNR 2-19 WACETOB 102-1 Analogia</t>
  </si>
  <si>
    <t>Oznakowanie trasy gazociągu ułożonego w ziemi taśmą z tworzywa sztucznego. Analogia: oznakowanie kabala energetycznego taśmą "Uwaga kabel".</t>
  </si>
  <si>
    <t>Wypełnienie rur ochronnych betonem - zamknięcie rur ochronnych. Analogia: zamkniecie rury ochronnej dławicą czopową DN100mm.</t>
  </si>
  <si>
    <t>Rury ochronne (osłonowe) z PE, PCW, PP o średnicy nominalnej 160 mm. Rura ochronna dwudzielna A 160 PS dla kabli teletechnicznych, L = 2,2 m.</t>
  </si>
  <si>
    <t>KNR 2-18 WACETOB 704-2</t>
  </si>
  <si>
    <t>Próba wodna szczelności sieci wodociągowych z rur typu HOBAS, PCW, PVC, PE, PEHD o średnicy nominalnej 160 mm</t>
  </si>
  <si>
    <t>próba - 200 m</t>
  </si>
  <si>
    <t>Korekta do próby szczelności</t>
  </si>
  <si>
    <t>860u</t>
  </si>
  <si>
    <t>Wykonanie badania mikrobiologicznego i fizykochemicznego próbki wody przeznaczonej do spożycia przez ludzi wraz z próbą ciśnienia, dezynfekcją i przepłukaniem przyłącza.</t>
  </si>
  <si>
    <t>ryczałt</t>
  </si>
  <si>
    <t>KNR 2-18 WACETOB 707-1</t>
  </si>
  <si>
    <t>Dezynfekcja rurociągów sieci wodociągowej o średnicy nominalnej do 150 mm</t>
  </si>
  <si>
    <t>KNR 2-18 WACETOB 708-1</t>
  </si>
  <si>
    <t>Jednokrotne płukanie sieci wodociągowej o średnicy nominalnej do 150 mm</t>
  </si>
  <si>
    <t>Oznakowanie trasy gazociągu ułożonego w ziemi taśmą z tworzywa sztucznego. Analogia: oznakowanie taśmą wodociągu.</t>
  </si>
  <si>
    <t>KNR 2-19 WACETOB 134-1 Analogia</t>
  </si>
  <si>
    <t>Oznakowanie trasy gazociągu na murze. Analogia: montaż tabliczki wodociagowej emaliowanej.</t>
  </si>
  <si>
    <t>KNR 2-01  607-1</t>
  </si>
  <si>
    <t>Igłofiltry o średnicy do 50 mm wpłukiwane w grunt bezpośrednio bez obsypki do gł.4 m</t>
  </si>
  <si>
    <t>Pompowanie wody z igłofiltrów</t>
  </si>
  <si>
    <t>godz.</t>
  </si>
  <si>
    <t>KNNR 1 214-5</t>
  </si>
  <si>
    <t>Zasypanie wykopów fundamentowych podłużnych,punktowych,rowów,wykopów obiektowych z zagęszczeniem mechanicznym ubijakami, gr.zagęszczanej warstwy w stanie luźnym 25 cm, kat.gruntu III-IV. Całkowita wymiana gruntu - grunt dowieziony niespoisty.</t>
  </si>
  <si>
    <t>Odtworzenie terenów zielonych</t>
  </si>
  <si>
    <t>KNR 2-01 WACETOB 505-4</t>
  </si>
  <si>
    <t>Plantowanie powierzchni gruntu rodzimego mechaniczne, kat.gruntu I-III</t>
  </si>
  <si>
    <t>KNR 2-01  510-1</t>
  </si>
  <si>
    <t>Humusowanie skarp z obsianiem przy gr.warstwy humusu 5 cm. Humus z odkładu.</t>
  </si>
  <si>
    <t>KNR 2-01  510-2</t>
  </si>
  <si>
    <t>Humusowanie skarp z obsianiem - dodatek za każde 5 cm humusu. Krotność: 3. Humus z odkładu. [RMS=3]</t>
  </si>
  <si>
    <t>Odtworzenie nawierzchni jezdni</t>
  </si>
  <si>
    <t>KNR 2-31 103-4</t>
  </si>
  <si>
    <t>Profilowanie i zagęszczanie podłoża pod warstwy konstrukcyjne nawierzchni wykonywane mechanicznie, grunt kat.I-IV</t>
  </si>
  <si>
    <t>KNR 2-31 106-3</t>
  </si>
  <si>
    <t>Warstwy odcinające zagęszczane mechanicznie, gr.warstwy po zagęszczeniu 6 cm</t>
  </si>
  <si>
    <t>KNR 2-31 106-4</t>
  </si>
  <si>
    <t>Warstwy odcinające zagęszczane mechanicznie, każdy dalszy 1 cm gr.warstwy po zagęszczeniu pow.6 cm. Krotność: -1 [RMS=-1]</t>
  </si>
  <si>
    <t>KNR 2-31 114-5</t>
  </si>
  <si>
    <t>Podbudowy z kruszyw łamanych, warstwa dolna o gr.15 cm po zagęszczeniu</t>
  </si>
  <si>
    <t>KNR 2-31 114-7</t>
  </si>
  <si>
    <t>Podbudowy z kruszyw łamanych, górna warstwa o gr.8 cm po zagęszczeniu</t>
  </si>
  <si>
    <t>KNR 2-31 114-8</t>
  </si>
  <si>
    <t>Podbudowy z kruszyw łamanych, każdy dalszy 1 cm gr.warstwy górnej pow.8 cm po zagęszczeniu. Krotność: -1 [RMS=-1]</t>
  </si>
  <si>
    <t>KNR 2-31 1004-4</t>
  </si>
  <si>
    <t>Czyszczenie mechaniczne nawierzchni nieulepszonej</t>
  </si>
  <si>
    <t>KNR 2-31 1004-7</t>
  </si>
  <si>
    <t>Skropienie nawierzchni asfaltem</t>
  </si>
  <si>
    <t>KNR 2-31 110-1</t>
  </si>
  <si>
    <t>Podbudowy z mieszanek o lepiszczu asfaltowym, gr.warstwy po zagęszczeniu 4 cm</t>
  </si>
  <si>
    <t>KNR 2-31 110-2</t>
  </si>
  <si>
    <t>Podbudowy z mieszanek o lepiszczu asfaltowym, każdy dalszy 1 cm gr.warstwy po zagęszczeniu pow.4 cm Krotność: 8. [RMS=8]</t>
  </si>
  <si>
    <t>KNR 2-31 1004-6</t>
  </si>
  <si>
    <t>Czyszczenie mechaniczne nawierzchni ulepszonej - bitum</t>
  </si>
  <si>
    <t>KNR 2-31 311-1</t>
  </si>
  <si>
    <t>Nawierzchnie z mieszanek mineralno-bitumicznych grysowo-żwirowych asfaltowych, warstwa wiążąca o gr.4 cm po zagęszczeniu</t>
  </si>
  <si>
    <t>KNR 2-31 311-2</t>
  </si>
  <si>
    <t>Nawierzchnie z mieszanek mineralno-bitumicznych grysowo-żwirowych asfaltowych, każdy dalszy 1 cm gr.warstwy wiążącej pow.4 cm po zagęszczeniu Krotność: 4 [RMS=4]</t>
  </si>
  <si>
    <t>KNR 2-31 311-5</t>
  </si>
  <si>
    <t>Nawierzchnie z mieszanek mineralno-bitumicznych grysowo-żwirowych asfaltowych, warstwa ścieralna o gr.3 cm po zagęszczeniu</t>
  </si>
  <si>
    <t>KNR 2-31 311-6</t>
  </si>
  <si>
    <t>Nawierzchnie z mieszanek mineralno-bitumicznych grysowo-żwirowych asfaltowych, każdy dalszy 1 cm gr.warstwy ścieralnej pow.3 cm po zagęszczeniu. Krotność: 1. [RMS=1]</t>
  </si>
  <si>
    <t>Spoinowanie asfaltem</t>
  </si>
  <si>
    <t>KNR 2-31 1501-2</t>
  </si>
  <si>
    <t>Transport mieszanki z wytwórni do miejsca wbudowania na odleglość do 0.5 km - mieszanka mineralno-bitumiczna, ładowność środków transportowych ponad 5 do 10 t</t>
  </si>
  <si>
    <t>KNR 2-31 1502-2</t>
  </si>
  <si>
    <t>Nakłady uzupełniające do tablicy 1501 na transport mieszanki mineralno-bitumicznej z wytwórni do miejsca wbudowania na dalsze 0.5 km ponad 0.5 km - mieszanka mineralno-bitumiczna, ładowność środków transportowych ponad 5 t do 10 t. Krotność: 15. [RMS=15]</t>
  </si>
  <si>
    <t>KNR 2-31 402-4</t>
  </si>
  <si>
    <t>Ławy betonowe z oporem pod krawężniki</t>
  </si>
  <si>
    <t>KNR 2-31 403-3</t>
  </si>
  <si>
    <t>Krawężniki betonowe wystające o wym.15x30 cm na podsypce cementowo-piaskowej. Odzysk: 80%</t>
  </si>
  <si>
    <t>Odtworzenie nawierzchni chodnika</t>
  </si>
  <si>
    <t>Warstwy odcinające zagęszczane mechanicznie, każdy dalszy 1 cm gr.warstwy po zagęszczeniu pow.6 cm. Krotność: -1. [RMS=-1]</t>
  </si>
  <si>
    <t>Podbudowy z kruszyw łamanych, każdy dalszy 1 cm gr.warstwy górnej pow.8 cm po zagęszczeniu. Krotność: -3. [RMS=-3]</t>
  </si>
  <si>
    <t>KNR 2-31 511-3</t>
  </si>
  <si>
    <t>Nawierzchnie kostki brukowej betonowej gr.8 cm układanej na podsypce cementowo-piaskowej. ODZYSK: 80%</t>
  </si>
  <si>
    <t>Nawierzchnie kostki brukowej betonowej gr.8 cm układanej na podsypce cementowo-piaskowej</t>
  </si>
  <si>
    <t>KNR 2-31 407-4</t>
  </si>
  <si>
    <t>Obrzeża betonowe o wym.30x8 na podsypce piaskowej z wypełnieniem spoin zaprawą cementową. ODZYSK: 80%</t>
  </si>
  <si>
    <t>Odtworzenie nawierzchni z tłucznia kamiennego</t>
  </si>
  <si>
    <t>KNR 2-31 204-3</t>
  </si>
  <si>
    <t>Nawierzchnie z tłucznia kamiennego - warstwa dolna z tłucznia o gr.10 cm po uwałowaniu</t>
  </si>
  <si>
    <t>KNR 2-31 204-4</t>
  </si>
  <si>
    <t>Nawierzchnie z tłucznia kamiennego - warstwa dolna z tłucznia, każdy dalszy 1 cm gr.pow.10 cm po uwałowaniu. Krotność: 5 [RMS=5]</t>
  </si>
  <si>
    <t>KNR 2-31 204-5</t>
  </si>
  <si>
    <t>Nawierzchnie z tłucznia kamiennego - warstwa górna z tłucznia o gr.7 cm po uwałowaniu</t>
  </si>
  <si>
    <t>KNR 2-31 204-6</t>
  </si>
  <si>
    <t>Nawierzchnie z tłucznia kamiennego - warstwa górna z tłucznia, każdy dalszy 1 cm gr.pow.7 cm po uwałowaniu. Krotność: 3 [RMS=3]</t>
  </si>
  <si>
    <t>Przyłącze do budynku przy ul. Konstytucji 2</t>
  </si>
  <si>
    <t>1400u</t>
  </si>
  <si>
    <t>1460u</t>
  </si>
  <si>
    <t>Roboty montażowe sieciowe</t>
  </si>
  <si>
    <t>KNR 2-18 501-2</t>
  </si>
  <si>
    <t>Podłoża z materiałów sypkich o grugości 15 cm</t>
  </si>
  <si>
    <t>KNR 2-18 WACETOB 306-2 Analogia</t>
  </si>
  <si>
    <t>Przewierty rurami maszyną do wierceń poziomych WP 15/25, długość przewiertu do 20 m, średnica rury 150-250 mm, w gruntach kat.III-IV. Analogia: przewiert rurą PE100 SDR11 PN16 RC DN/OD90x8,2mm.</t>
  </si>
  <si>
    <t>KNR 2-19 WACETOB 303-4</t>
  </si>
  <si>
    <t>Połączenia z pomocą kształtek elektrooporowych rur polietylenowych o średnicy nominalnej 40 mm</t>
  </si>
  <si>
    <t>KNR 2-19 WACETOB 301-4 Analogia</t>
  </si>
  <si>
    <t>Montaż rurociągów z rur polietylenowych (HDPD) o średnicy nominalnej 40 mm montowanych z rur w zwojach. Analogia: Rura PE100 SDR11 PN16 DN/OD40x3,7mm.</t>
  </si>
  <si>
    <t>Przeciąganie rurociągow prowadzonych w rurach ochronnych, średnica nominalna rurociągu 100-300 mm. Analogia: Przeciąganie rury DN/OD40mm, Montaż płóz BR15 (12 obwodów po 4 elemanty).</t>
  </si>
  <si>
    <t>Wypełnienie rur ochronnych betonem - zamknięcie rur ochronnych. Analogia: zamkniecie rury ochronnej pianką poliuratanową oraz mansztami typu N 90/40mm.</t>
  </si>
  <si>
    <t>KNR 2-18 WACETOB 111-1</t>
  </si>
  <si>
    <t>Połączenie rur polietylenowych, ciśnieniowych PE, PEHD za pomocą kształtek elektrooporowych - średnica zewnętrzna rur 63 mm. Montaż redukcji DN/OD63x40mm.</t>
  </si>
  <si>
    <t>Połączenia z pomocą kształtek elektrooporowych rur polietylenowych o średnicy nominalnej 40 mm. Montaż mufy DN/OD40mm.</t>
  </si>
  <si>
    <t>KNR 405 tom I   121-1 Analogia</t>
  </si>
  <si>
    <t>Demontaż rurociągu stalowego o złączach spawanych - rura o średnicy zewnętrznej 80/4.0 mm. Analogia: demontaż wyłączonego z eksploatacji przyłącza wodociągowego będącego w kolizji z projektowanym przyłączem.</t>
  </si>
  <si>
    <t>Roboty motażowe instalacyjne</t>
  </si>
  <si>
    <t>KNR 2-15 WACETOB 122-4</t>
  </si>
  <si>
    <t>Dodatki za wykonanie obustronnych podejść do wodomierzy skrzydełkowych w rurociągach stalowych - średnica nominalna 32 mm. Montaż redukcji oc. DN32x20 oraż łączników oc.</t>
  </si>
  <si>
    <t>KNR 2-15 WACETOB 140-2</t>
  </si>
  <si>
    <t>Wodomierz skrzydełkowy domowy o średnicy 20 mm. Montaż wodomierza (materiał Inwestora), półśrubunków (2 szt.), redukcji wodomierzowych mosiężnych DN20x15 (2 szt.), zawór kulowy DN20 (2 szt.), mosiężna prostka przed i za wodomierzem (2 szt.).</t>
  </si>
  <si>
    <t>KNR 2-15 WACETOB 122-2 Analogia</t>
  </si>
  <si>
    <t>Dodatki za wykonanie obustronnych podejść do wodomierzy skrzydełkowych w rurociągach stalowych - średnica nominalna 20 mm.  Analogia: montaż podejścia pod zawór antyskażeniowy.</t>
  </si>
  <si>
    <t>KNR 2-15 112-2</t>
  </si>
  <si>
    <t>Zawory przelotowe i zwrotne sieci wodociągowych, o średnicy nominalnej 20 mm. Montaż zaworu antyskażeniowego EA DN20 wraz z półsrubunkami.</t>
  </si>
  <si>
    <t>KNR 2-15 108-2 Analogia</t>
  </si>
  <si>
    <t>Dodatki za wykonanie obustronnych podejść do wodomierzy skrzydełkowych o średnicy nominalnej 20 mm. Analogia wykonanie połączenia zestawu wodomierzowego z istniejącą instalacją wewnętrzną.</t>
  </si>
  <si>
    <t>KNR 4-01 344-8</t>
  </si>
  <si>
    <t>Przebicie otworów w ścianach z kamienia twardego o gr.ścian 40 cm</t>
  </si>
  <si>
    <t>otwór</t>
  </si>
  <si>
    <t>KNR 2-18 WACETOB 527-1 Analogia</t>
  </si>
  <si>
    <t>Przejście przez ściany komór tulejami stalowymi "PS" przy gr.ściany 20 cm - średnica otworu 210 mm. Analogia: montaż przejścia gazoszczelnego typu WGC DN40.</t>
  </si>
  <si>
    <t>KNR 4-01 323-4</t>
  </si>
  <si>
    <t>Zamurowanie przebić w ścianach o gr.ponad 1 cegłę</t>
  </si>
  <si>
    <t>KNR 2-28 204-1 Analogia</t>
  </si>
  <si>
    <t>Konstrukcje stalowe podparć i zawieszeń o masie elementu do 5 kg. Analogia: montaż konsoli wodomierzowej.</t>
  </si>
  <si>
    <t>kg</t>
  </si>
  <si>
    <t>Złączka PE/ rura stalowa gładka DN40/32 - 1 szt.</t>
  </si>
  <si>
    <t>Kolano doczołowe PE100 SDR11 DN/OD40 90st - 2 szt.</t>
  </si>
  <si>
    <t>Łuk doczoowy PE100 SDR11 DN/OD40 11st - 2 szt.</t>
  </si>
  <si>
    <t>Razem kosztorys: Budowa sieci wodociągowej w ramach zadania pn Przebudowa wodociągu w ulicy Konstytucji (od ulicy Pod Brzozami do ulicy Konstytucji 3) w Bytomiu (od W1 do W11 oraz od U1 do U2).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</si>
  <si>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</si>
  <si>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</si>
  <si>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</si>
  <si>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</si>
  <si>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</si>
  <si>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</si>
  <si>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</si>
  <si>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</si>
  <si>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</si>
  <si>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</si>
  <si>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</si>
  <si>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</si>
  <si>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</si>
  <si>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</si>
  <si>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</si>
  <si>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2.1</t>
  </si>
  <si>
    <t>2.2</t>
  </si>
  <si>
    <t>2.3</t>
  </si>
  <si>
    <t>2.4</t>
  </si>
  <si>
    <t>2.5</t>
  </si>
  <si>
    <t>2.7</t>
  </si>
  <si>
    <t>2.6</t>
  </si>
  <si>
    <t>10u</t>
  </si>
  <si>
    <t>KNR 2-01  119-3 Analogia</t>
  </si>
  <si>
    <t>Roboty pomiarowe przy liniowych robotach ziemnych - trasa dróg w terenie równinnym.                                                             Analogia: Pełna obsługa geodezyjna wraz przygotowaniem operatu niezbędnego do wykreślenia wyłaczonych w eksplatacji sieci z bazy GESUT.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</si>
</sst>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/>
      <right/>
      <top style="thin">
        <color rgb="FF80808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0">
    <xf numFmtId="0" fontId="0" fillId="0" borderId="0" xfId="0"/>
    <xf numFmtId="0" fontId="0" fillId="0" borderId="10" xfId="0" applyBorder="1" applyAlignment="1">
      <alignment wrapText="1"/>
    </xf>
    <xf numFmtId="0" fontId="18" fillId="33" borderId="14" xfId="0" applyFont="1" applyFill="1" applyBorder="1" applyAlignment="1">
      <alignment horizontal="left" vertical="top" wrapText="1"/>
    </xf>
    <xf numFmtId="0" fontId="18" fillId="33" borderId="16" xfId="0" applyFont="1" applyFill="1" applyBorder="1" applyAlignment="1">
      <alignment horizontal="left" vertical="top" wrapText="1"/>
    </xf>
    <xf numFmtId="0" fontId="18" fillId="33" borderId="15" xfId="0" applyFont="1" applyFill="1" applyBorder="1" applyAlignment="1">
      <alignment horizontal="left" vertical="top" wrapText="1"/>
    </xf>
    <xf numFmtId="49" fontId="18" fillId="33" borderId="10" xfId="0" applyNumberFormat="1" applyFont="1" applyFill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18" fillId="3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9" fillId="35" borderId="10" xfId="0" applyNumberFormat="1" applyFont="1" applyFill="1" applyBorder="1" applyAlignment="1">
      <alignment horizontal="center" vertical="center" wrapText="1"/>
    </xf>
    <xf numFmtId="0" fontId="19" fillId="35" borderId="10" xfId="0" applyFont="1" applyFill="1" applyBorder="1" applyAlignment="1">
      <alignment horizontal="left" vertical="top" wrapText="1"/>
    </xf>
    <xf numFmtId="0" fontId="19" fillId="35" borderId="10" xfId="0" applyFont="1" applyFill="1" applyBorder="1" applyAlignment="1">
      <alignment horizontal="center" vertical="center" wrapText="1"/>
    </xf>
    <xf numFmtId="49" fontId="19" fillId="36" borderId="10" xfId="0" applyNumberFormat="1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left" vertical="top" wrapText="1"/>
    </xf>
    <xf numFmtId="0" fontId="19" fillId="36" borderId="10" xfId="0" applyFont="1" applyFill="1" applyBorder="1" applyAlignment="1">
      <alignment horizontal="center" vertical="center" wrapText="1"/>
    </xf>
    <xf numFmtId="0" fontId="19" fillId="33" borderId="19" xfId="0" applyFont="1" applyFill="1" applyBorder="1" applyAlignment="1">
      <alignment horizontal="left" vertical="top" wrapText="1"/>
    </xf>
    <xf numFmtId="0" fontId="19" fillId="33" borderId="18" xfId="0" applyFont="1" applyFill="1" applyBorder="1" applyAlignment="1">
      <alignment horizontal="left" vertical="top" wrapText="1"/>
    </xf>
    <xf numFmtId="2" fontId="18" fillId="33" borderId="10" xfId="0" applyNumberFormat="1" applyFont="1" applyFill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2" fontId="19" fillId="36" borderId="10" xfId="0" applyNumberFormat="1" applyFont="1" applyFill="1" applyBorder="1" applyAlignment="1">
      <alignment horizontal="center" vertical="center" wrapText="1"/>
    </xf>
    <xf numFmtId="2" fontId="19" fillId="35" borderId="10" xfId="0" applyNumberFormat="1" applyFont="1" applyFill="1" applyBorder="1" applyAlignment="1">
      <alignment horizontal="center" vertical="center" wrapText="1"/>
    </xf>
    <xf numFmtId="2" fontId="19" fillId="33" borderId="19" xfId="0" applyNumberFormat="1" applyFont="1" applyFill="1" applyBorder="1" applyAlignment="1">
      <alignment horizontal="center" vertical="center" wrapText="1"/>
    </xf>
    <xf numFmtId="2" fontId="19" fillId="33" borderId="18" xfId="0" applyNumberFormat="1" applyFont="1" applyFill="1" applyBorder="1" applyAlignment="1">
      <alignment horizontal="center" vertical="center" wrapText="1"/>
    </xf>
    <xf numFmtId="2" fontId="19" fillId="34" borderId="10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0" fillId="0" borderId="0" xfId="0" applyNumberFormat="1"/>
    <xf numFmtId="2" fontId="19" fillId="33" borderId="19" xfId="0" applyNumberFormat="1" applyFont="1" applyFill="1" applyBorder="1" applyAlignment="1">
      <alignment horizontal="left" vertical="top" wrapText="1"/>
    </xf>
    <xf numFmtId="2" fontId="19" fillId="33" borderId="18" xfId="0" applyNumberFormat="1" applyFont="1" applyFill="1" applyBorder="1" applyAlignment="1">
      <alignment horizontal="left" vertical="top" wrapText="1"/>
    </xf>
    <xf numFmtId="2" fontId="18" fillId="33" borderId="14" xfId="0" applyNumberFormat="1" applyFont="1" applyFill="1" applyBorder="1" applyAlignment="1">
      <alignment horizontal="center" vertical="center" wrapText="1"/>
    </xf>
    <xf numFmtId="2" fontId="18" fillId="33" borderId="16" xfId="0" applyNumberFormat="1" applyFont="1" applyFill="1" applyBorder="1" applyAlignment="1">
      <alignment horizontal="center" vertical="center" wrapText="1"/>
    </xf>
    <xf numFmtId="4" fontId="19" fillId="33" borderId="14" xfId="0" applyNumberFormat="1" applyFont="1" applyFill="1" applyBorder="1" applyAlignment="1">
      <alignment horizontal="center" vertical="center" wrapText="1"/>
    </xf>
    <xf numFmtId="4" fontId="19" fillId="33" borderId="16" xfId="0" applyNumberFormat="1" applyFont="1" applyFill="1" applyBorder="1" applyAlignment="1">
      <alignment horizontal="center" vertical="center" wrapText="1"/>
    </xf>
    <xf numFmtId="49" fontId="18" fillId="33" borderId="14" xfId="0" applyNumberFormat="1" applyFont="1" applyFill="1" applyBorder="1" applyAlignment="1">
      <alignment horizontal="center" vertical="center" wrapText="1"/>
    </xf>
    <xf numFmtId="49" fontId="18" fillId="33" borderId="16" xfId="0" applyNumberFormat="1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49" fontId="18" fillId="33" borderId="15" xfId="0" applyNumberFormat="1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2" fontId="18" fillId="33" borderId="15" xfId="0" applyNumberFormat="1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4" fontId="19" fillId="33" borderId="15" xfId="0" applyNumberFormat="1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left" vertical="top" wrapText="1"/>
    </xf>
    <xf numFmtId="0" fontId="19" fillId="34" borderId="17" xfId="0" applyFont="1" applyFill="1" applyBorder="1" applyAlignment="1">
      <alignment horizontal="left" vertical="top" wrapText="1"/>
    </xf>
    <xf numFmtId="0" fontId="19" fillId="34" borderId="12" xfId="0" applyFont="1" applyFill="1" applyBorder="1" applyAlignment="1">
      <alignment horizontal="left" vertical="top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5D516-C116-4A3A-A4AA-078569B85334}">
  <dimension ref="A1:H400"/>
  <sheetViews>
    <sheetView showGridLines="0" tabSelected="1" workbookViewId="0">
      <selection activeCell="M12" sqref="M12"/>
    </sheetView>
  </sheetViews>
  <sheetFormatPr defaultRowHeight="15" x14ac:dyDescent="0.25"/>
  <cols>
    <col min="1" max="1" width="8.28515625" style="7" customWidth="1"/>
    <col min="2" max="2" width="36.5703125" bestFit="1" customWidth="1"/>
    <col min="3" max="3" width="9" style="10" customWidth="1"/>
    <col min="4" max="4" width="10" style="26" customWidth="1"/>
    <col min="5" max="5" width="10" style="10" customWidth="1"/>
    <col min="6" max="6" width="10" style="26" customWidth="1"/>
    <col min="8" max="8" width="9.5703125" bestFit="1" customWidth="1"/>
  </cols>
  <sheetData>
    <row r="1" spans="1:6" ht="39" customHeight="1" x14ac:dyDescent="0.25">
      <c r="A1" s="48" t="s">
        <v>0</v>
      </c>
      <c r="B1" s="49"/>
      <c r="C1" s="49"/>
      <c r="D1" s="49"/>
      <c r="E1" s="49"/>
      <c r="F1" s="49"/>
    </row>
    <row r="2" spans="1:6" ht="25.5" x14ac:dyDescent="0.25">
      <c r="A2" s="5" t="s">
        <v>1</v>
      </c>
      <c r="B2" s="8" t="s">
        <v>2</v>
      </c>
      <c r="C2" s="8" t="s">
        <v>3</v>
      </c>
      <c r="D2" s="19" t="s">
        <v>4</v>
      </c>
      <c r="E2" s="8" t="s">
        <v>5</v>
      </c>
      <c r="F2" s="19" t="s">
        <v>6</v>
      </c>
    </row>
    <row r="3" spans="1:6" x14ac:dyDescent="0.25">
      <c r="A3" s="6"/>
      <c r="B3" s="1"/>
      <c r="C3" s="9"/>
      <c r="D3" s="20"/>
      <c r="E3" s="9"/>
      <c r="F3" s="20"/>
    </row>
    <row r="4" spans="1:6" x14ac:dyDescent="0.25">
      <c r="A4" s="14">
        <v>1</v>
      </c>
      <c r="B4" s="15" t="s">
        <v>7</v>
      </c>
      <c r="C4" s="16"/>
      <c r="D4" s="21"/>
      <c r="E4" s="16"/>
      <c r="F4" s="21"/>
    </row>
    <row r="5" spans="1:6" x14ac:dyDescent="0.25">
      <c r="A5" s="11" t="s">
        <v>291</v>
      </c>
      <c r="B5" s="12" t="s">
        <v>8</v>
      </c>
      <c r="C5" s="13"/>
      <c r="D5" s="22"/>
      <c r="E5" s="13"/>
      <c r="F5" s="22"/>
    </row>
    <row r="6" spans="1:6" x14ac:dyDescent="0.25">
      <c r="A6" s="34" t="s">
        <v>313</v>
      </c>
      <c r="B6" s="2" t="s">
        <v>314</v>
      </c>
      <c r="C6" s="36" t="s">
        <v>11</v>
      </c>
      <c r="D6" s="30">
        <v>0.32</v>
      </c>
      <c r="E6" s="32"/>
      <c r="F6" s="30">
        <f>ROUND(D6*E6,2)</f>
        <v>0</v>
      </c>
    </row>
    <row r="7" spans="1:6" ht="91.5" customHeight="1" x14ac:dyDescent="0.25">
      <c r="A7" s="35"/>
      <c r="B7" s="3" t="s">
        <v>315</v>
      </c>
      <c r="C7" s="37"/>
      <c r="D7" s="31"/>
      <c r="E7" s="33"/>
      <c r="F7" s="31"/>
    </row>
    <row r="8" spans="1:6" x14ac:dyDescent="0.25">
      <c r="A8" s="34" t="s">
        <v>12</v>
      </c>
      <c r="B8" s="2" t="s">
        <v>13</v>
      </c>
      <c r="C8" s="36" t="s">
        <v>15</v>
      </c>
      <c r="D8" s="30">
        <v>1</v>
      </c>
      <c r="E8" s="32"/>
      <c r="F8" s="30">
        <f>ROUND(D8*E8,2)</f>
        <v>0</v>
      </c>
    </row>
    <row r="9" spans="1:6" x14ac:dyDescent="0.25">
      <c r="A9" s="35"/>
      <c r="B9" s="3" t="s">
        <v>14</v>
      </c>
      <c r="C9" s="37"/>
      <c r="D9" s="31"/>
      <c r="E9" s="33"/>
      <c r="F9" s="31"/>
    </row>
    <row r="10" spans="1:6" x14ac:dyDescent="0.25">
      <c r="A10" s="11" t="s">
        <v>292</v>
      </c>
      <c r="B10" s="12" t="s">
        <v>16</v>
      </c>
      <c r="C10" s="13"/>
      <c r="D10" s="22"/>
      <c r="E10" s="13"/>
      <c r="F10" s="22"/>
    </row>
    <row r="11" spans="1:6" x14ac:dyDescent="0.25">
      <c r="A11" s="34">
        <v>30</v>
      </c>
      <c r="B11" s="2" t="s">
        <v>17</v>
      </c>
      <c r="C11" s="36" t="s">
        <v>19</v>
      </c>
      <c r="D11" s="30">
        <v>91</v>
      </c>
      <c r="E11" s="38"/>
      <c r="F11" s="30">
        <f>ROUND(D11*E11,2)</f>
        <v>0</v>
      </c>
    </row>
    <row r="12" spans="1:6" ht="38.25" x14ac:dyDescent="0.25">
      <c r="A12" s="35"/>
      <c r="B12" s="3" t="s">
        <v>18</v>
      </c>
      <c r="C12" s="37"/>
      <c r="D12" s="31"/>
      <c r="E12" s="39"/>
      <c r="F12" s="31"/>
    </row>
    <row r="13" spans="1:6" x14ac:dyDescent="0.25">
      <c r="A13" s="34">
        <v>40</v>
      </c>
      <c r="B13" s="2" t="s">
        <v>20</v>
      </c>
      <c r="C13" s="36" t="s">
        <v>19</v>
      </c>
      <c r="D13" s="30">
        <v>91</v>
      </c>
      <c r="E13" s="38"/>
      <c r="F13" s="30">
        <f>ROUND(D13*E13,2)</f>
        <v>0</v>
      </c>
    </row>
    <row r="14" spans="1:6" ht="38.25" x14ac:dyDescent="0.25">
      <c r="A14" s="35"/>
      <c r="B14" s="3" t="s">
        <v>21</v>
      </c>
      <c r="C14" s="37"/>
      <c r="D14" s="31"/>
      <c r="E14" s="39"/>
      <c r="F14" s="31"/>
    </row>
    <row r="15" spans="1:6" x14ac:dyDescent="0.25">
      <c r="A15" s="11" t="s">
        <v>293</v>
      </c>
      <c r="B15" s="12" t="s">
        <v>22</v>
      </c>
      <c r="C15" s="13"/>
      <c r="D15" s="22"/>
      <c r="E15" s="13"/>
      <c r="F15" s="22"/>
    </row>
    <row r="16" spans="1:6" x14ac:dyDescent="0.25">
      <c r="A16" s="34">
        <v>50</v>
      </c>
      <c r="B16" s="2" t="s">
        <v>23</v>
      </c>
      <c r="C16" s="36" t="s">
        <v>25</v>
      </c>
      <c r="D16" s="30">
        <v>78.5</v>
      </c>
      <c r="E16" s="38"/>
      <c r="F16" s="30">
        <f>ROUND(D16*E16,2)</f>
        <v>0</v>
      </c>
    </row>
    <row r="17" spans="1:6" ht="25.5" x14ac:dyDescent="0.25">
      <c r="A17" s="35"/>
      <c r="B17" s="3" t="s">
        <v>24</v>
      </c>
      <c r="C17" s="37"/>
      <c r="D17" s="31"/>
      <c r="E17" s="39"/>
      <c r="F17" s="31"/>
    </row>
    <row r="18" spans="1:6" x14ac:dyDescent="0.25">
      <c r="A18" s="34">
        <v>60</v>
      </c>
      <c r="B18" s="2" t="s">
        <v>26</v>
      </c>
      <c r="C18" s="36" t="s">
        <v>25</v>
      </c>
      <c r="D18" s="30">
        <v>78.5</v>
      </c>
      <c r="E18" s="38"/>
      <c r="F18" s="30">
        <f t="shared" ref="F18" si="0">ROUND(D18*E18,2)</f>
        <v>0</v>
      </c>
    </row>
    <row r="19" spans="1:6" ht="38.25" x14ac:dyDescent="0.25">
      <c r="A19" s="35"/>
      <c r="B19" s="3" t="s">
        <v>27</v>
      </c>
      <c r="C19" s="37"/>
      <c r="D19" s="31"/>
      <c r="E19" s="39"/>
      <c r="F19" s="31"/>
    </row>
    <row r="20" spans="1:6" x14ac:dyDescent="0.25">
      <c r="A20" s="34">
        <v>70</v>
      </c>
      <c r="B20" s="2" t="s">
        <v>28</v>
      </c>
      <c r="C20" s="36" t="s">
        <v>19</v>
      </c>
      <c r="D20" s="30">
        <v>125.5</v>
      </c>
      <c r="E20" s="38"/>
      <c r="F20" s="30">
        <f t="shared" ref="F20" si="1">ROUND(D20*E20,2)</f>
        <v>0</v>
      </c>
    </row>
    <row r="21" spans="1:6" ht="38.25" x14ac:dyDescent="0.25">
      <c r="A21" s="35"/>
      <c r="B21" s="3" t="s">
        <v>29</v>
      </c>
      <c r="C21" s="37"/>
      <c r="D21" s="31"/>
      <c r="E21" s="39"/>
      <c r="F21" s="31"/>
    </row>
    <row r="22" spans="1:6" x14ac:dyDescent="0.25">
      <c r="A22" s="34">
        <v>80</v>
      </c>
      <c r="B22" s="2" t="s">
        <v>30</v>
      </c>
      <c r="C22" s="36" t="s">
        <v>19</v>
      </c>
      <c r="D22" s="30">
        <v>125.5</v>
      </c>
      <c r="E22" s="38"/>
      <c r="F22" s="30">
        <f t="shared" ref="F22" si="2">ROUND(D22*E22,2)</f>
        <v>0</v>
      </c>
    </row>
    <row r="23" spans="1:6" ht="51" x14ac:dyDescent="0.25">
      <c r="A23" s="35"/>
      <c r="B23" s="3" t="s">
        <v>31</v>
      </c>
      <c r="C23" s="37"/>
      <c r="D23" s="31"/>
      <c r="E23" s="39"/>
      <c r="F23" s="31"/>
    </row>
    <row r="24" spans="1:6" x14ac:dyDescent="0.25">
      <c r="A24" s="34">
        <v>90</v>
      </c>
      <c r="B24" s="2" t="s">
        <v>32</v>
      </c>
      <c r="C24" s="36" t="s">
        <v>19</v>
      </c>
      <c r="D24" s="30">
        <v>125.5</v>
      </c>
      <c r="E24" s="38"/>
      <c r="F24" s="30">
        <f t="shared" ref="F24" si="3">ROUND(D24*E24,2)</f>
        <v>0</v>
      </c>
    </row>
    <row r="25" spans="1:6" ht="25.5" x14ac:dyDescent="0.25">
      <c r="A25" s="35"/>
      <c r="B25" s="3" t="s">
        <v>33</v>
      </c>
      <c r="C25" s="37"/>
      <c r="D25" s="31"/>
      <c r="E25" s="39"/>
      <c r="F25" s="31"/>
    </row>
    <row r="26" spans="1:6" x14ac:dyDescent="0.25">
      <c r="A26" s="34">
        <v>100</v>
      </c>
      <c r="B26" s="2" t="s">
        <v>34</v>
      </c>
      <c r="C26" s="36" t="s">
        <v>19</v>
      </c>
      <c r="D26" s="30">
        <v>125.5</v>
      </c>
      <c r="E26" s="38"/>
      <c r="F26" s="30">
        <f t="shared" ref="F26" si="4">ROUND(D26*E26,2)</f>
        <v>0</v>
      </c>
    </row>
    <row r="27" spans="1:6" ht="51" x14ac:dyDescent="0.25">
      <c r="A27" s="35"/>
      <c r="B27" s="3" t="s">
        <v>35</v>
      </c>
      <c r="C27" s="37"/>
      <c r="D27" s="31"/>
      <c r="E27" s="39"/>
      <c r="F27" s="31"/>
    </row>
    <row r="28" spans="1:6" x14ac:dyDescent="0.25">
      <c r="A28" s="34">
        <v>110</v>
      </c>
      <c r="B28" s="2" t="s">
        <v>36</v>
      </c>
      <c r="C28" s="36" t="s">
        <v>25</v>
      </c>
      <c r="D28" s="30">
        <v>13.5</v>
      </c>
      <c r="E28" s="38"/>
      <c r="F28" s="30">
        <f t="shared" ref="F28" si="5">ROUND(D28*E28,2)</f>
        <v>0</v>
      </c>
    </row>
    <row r="29" spans="1:6" ht="38.25" x14ac:dyDescent="0.25">
      <c r="A29" s="35"/>
      <c r="B29" s="3" t="s">
        <v>37</v>
      </c>
      <c r="C29" s="37"/>
      <c r="D29" s="31"/>
      <c r="E29" s="39"/>
      <c r="F29" s="31"/>
    </row>
    <row r="30" spans="1:6" x14ac:dyDescent="0.25">
      <c r="A30" s="34">
        <v>120</v>
      </c>
      <c r="B30" s="2" t="s">
        <v>38</v>
      </c>
      <c r="C30" s="36" t="s">
        <v>40</v>
      </c>
      <c r="D30" s="30">
        <v>0.81</v>
      </c>
      <c r="E30" s="38"/>
      <c r="F30" s="30">
        <f t="shared" ref="F30" si="6">ROUND(D30*E30,2)</f>
        <v>0</v>
      </c>
    </row>
    <row r="31" spans="1:6" x14ac:dyDescent="0.25">
      <c r="A31" s="35"/>
      <c r="B31" s="3" t="s">
        <v>39</v>
      </c>
      <c r="C31" s="37"/>
      <c r="D31" s="31"/>
      <c r="E31" s="39"/>
      <c r="F31" s="31"/>
    </row>
    <row r="32" spans="1:6" x14ac:dyDescent="0.25">
      <c r="A32" s="34">
        <v>130</v>
      </c>
      <c r="B32" s="2" t="s">
        <v>41</v>
      </c>
      <c r="C32" s="36" t="s">
        <v>40</v>
      </c>
      <c r="D32" s="30">
        <v>64.98</v>
      </c>
      <c r="E32" s="38"/>
      <c r="F32" s="30">
        <f>ROUND(D32*E32,2)</f>
        <v>0</v>
      </c>
    </row>
    <row r="33" spans="1:6" ht="38.25" x14ac:dyDescent="0.25">
      <c r="A33" s="35"/>
      <c r="B33" s="3" t="s">
        <v>42</v>
      </c>
      <c r="C33" s="37"/>
      <c r="D33" s="31"/>
      <c r="E33" s="39"/>
      <c r="F33" s="31"/>
    </row>
    <row r="34" spans="1:6" x14ac:dyDescent="0.25">
      <c r="A34" s="34">
        <v>140</v>
      </c>
      <c r="B34" s="2" t="s">
        <v>43</v>
      </c>
      <c r="C34" s="36" t="s">
        <v>40</v>
      </c>
      <c r="D34" s="30">
        <v>64.98</v>
      </c>
      <c r="E34" s="38"/>
      <c r="F34" s="30">
        <f t="shared" ref="F34" si="7">ROUND(D34*E34,2)</f>
        <v>0</v>
      </c>
    </row>
    <row r="35" spans="1:6" ht="42.75" customHeight="1" x14ac:dyDescent="0.25">
      <c r="A35" s="35"/>
      <c r="B35" s="3" t="s">
        <v>44</v>
      </c>
      <c r="C35" s="37"/>
      <c r="D35" s="31"/>
      <c r="E35" s="39"/>
      <c r="F35" s="31"/>
    </row>
    <row r="36" spans="1:6" x14ac:dyDescent="0.25">
      <c r="A36" s="34" t="s">
        <v>45</v>
      </c>
      <c r="B36" s="2" t="s">
        <v>13</v>
      </c>
      <c r="C36" s="36" t="s">
        <v>47</v>
      </c>
      <c r="D36" s="30">
        <v>103.97</v>
      </c>
      <c r="E36" s="38"/>
      <c r="F36" s="30">
        <f t="shared" ref="F36" si="8">ROUND(D36*E36,2)</f>
        <v>0</v>
      </c>
    </row>
    <row r="37" spans="1:6" ht="18" customHeight="1" x14ac:dyDescent="0.25">
      <c r="A37" s="35"/>
      <c r="B37" s="3" t="s">
        <v>46</v>
      </c>
      <c r="C37" s="37"/>
      <c r="D37" s="31"/>
      <c r="E37" s="39"/>
      <c r="F37" s="31"/>
    </row>
    <row r="38" spans="1:6" ht="25.5" x14ac:dyDescent="0.25">
      <c r="A38" s="11" t="s">
        <v>294</v>
      </c>
      <c r="B38" s="12" t="s">
        <v>48</v>
      </c>
      <c r="C38" s="13"/>
      <c r="D38" s="22"/>
      <c r="E38" s="13"/>
      <c r="F38" s="22"/>
    </row>
    <row r="39" spans="1:6" x14ac:dyDescent="0.25">
      <c r="A39" s="34">
        <v>160</v>
      </c>
      <c r="B39" s="2" t="s">
        <v>49</v>
      </c>
      <c r="C39" s="36" t="s">
        <v>19</v>
      </c>
      <c r="D39" s="30">
        <v>38</v>
      </c>
      <c r="E39" s="38"/>
      <c r="F39" s="30">
        <f t="shared" ref="F39:F51" si="9">ROUND(D39*E39,2)</f>
        <v>0</v>
      </c>
    </row>
    <row r="40" spans="1:6" ht="63.75" x14ac:dyDescent="0.25">
      <c r="A40" s="35"/>
      <c r="B40" s="3" t="s">
        <v>50</v>
      </c>
      <c r="C40" s="37"/>
      <c r="D40" s="31"/>
      <c r="E40" s="39"/>
      <c r="F40" s="31"/>
    </row>
    <row r="41" spans="1:6" x14ac:dyDescent="0.25">
      <c r="A41" s="34">
        <v>170</v>
      </c>
      <c r="B41" s="2" t="s">
        <v>32</v>
      </c>
      <c r="C41" s="36" t="s">
        <v>19</v>
      </c>
      <c r="D41" s="30">
        <v>38</v>
      </c>
      <c r="E41" s="38"/>
      <c r="F41" s="30">
        <f t="shared" si="9"/>
        <v>0</v>
      </c>
    </row>
    <row r="42" spans="1:6" ht="25.5" x14ac:dyDescent="0.25">
      <c r="A42" s="35"/>
      <c r="B42" s="3" t="s">
        <v>33</v>
      </c>
      <c r="C42" s="37"/>
      <c r="D42" s="31"/>
      <c r="E42" s="39"/>
      <c r="F42" s="31"/>
    </row>
    <row r="43" spans="1:6" x14ac:dyDescent="0.25">
      <c r="A43" s="34">
        <v>180</v>
      </c>
      <c r="B43" s="2" t="s">
        <v>34</v>
      </c>
      <c r="C43" s="36" t="s">
        <v>19</v>
      </c>
      <c r="D43" s="30">
        <v>38</v>
      </c>
      <c r="E43" s="38"/>
      <c r="F43" s="30">
        <f t="shared" si="9"/>
        <v>0</v>
      </c>
    </row>
    <row r="44" spans="1:6" ht="51" x14ac:dyDescent="0.25">
      <c r="A44" s="35"/>
      <c r="B44" s="3" t="s">
        <v>51</v>
      </c>
      <c r="C44" s="37"/>
      <c r="D44" s="31"/>
      <c r="E44" s="39"/>
      <c r="F44" s="31"/>
    </row>
    <row r="45" spans="1:6" x14ac:dyDescent="0.25">
      <c r="A45" s="34">
        <v>190</v>
      </c>
      <c r="B45" s="2" t="s">
        <v>52</v>
      </c>
      <c r="C45" s="36" t="s">
        <v>25</v>
      </c>
      <c r="D45" s="30">
        <v>37.700000000000003</v>
      </c>
      <c r="E45" s="38"/>
      <c r="F45" s="30">
        <f t="shared" si="9"/>
        <v>0</v>
      </c>
    </row>
    <row r="46" spans="1:6" ht="25.5" x14ac:dyDescent="0.25">
      <c r="A46" s="35"/>
      <c r="B46" s="3" t="s">
        <v>53</v>
      </c>
      <c r="C46" s="37"/>
      <c r="D46" s="31"/>
      <c r="E46" s="39"/>
      <c r="F46" s="31"/>
    </row>
    <row r="47" spans="1:6" x14ac:dyDescent="0.25">
      <c r="A47" s="34">
        <v>200</v>
      </c>
      <c r="B47" s="2" t="s">
        <v>41</v>
      </c>
      <c r="C47" s="36" t="s">
        <v>40</v>
      </c>
      <c r="D47" s="30">
        <v>15.09</v>
      </c>
      <c r="E47" s="38"/>
      <c r="F47" s="30">
        <f t="shared" si="9"/>
        <v>0</v>
      </c>
    </row>
    <row r="48" spans="1:6" ht="38.25" x14ac:dyDescent="0.25">
      <c r="A48" s="35"/>
      <c r="B48" s="3" t="s">
        <v>42</v>
      </c>
      <c r="C48" s="37"/>
      <c r="D48" s="31"/>
      <c r="E48" s="39"/>
      <c r="F48" s="31"/>
    </row>
    <row r="49" spans="1:6" x14ac:dyDescent="0.25">
      <c r="A49" s="34">
        <v>210</v>
      </c>
      <c r="B49" s="2" t="s">
        <v>43</v>
      </c>
      <c r="C49" s="36" t="s">
        <v>40</v>
      </c>
      <c r="D49" s="30">
        <v>15.09</v>
      </c>
      <c r="E49" s="38"/>
      <c r="F49" s="30">
        <f t="shared" si="9"/>
        <v>0</v>
      </c>
    </row>
    <row r="50" spans="1:6" ht="40.5" customHeight="1" x14ac:dyDescent="0.25">
      <c r="A50" s="35"/>
      <c r="B50" s="3" t="s">
        <v>54</v>
      </c>
      <c r="C50" s="37"/>
      <c r="D50" s="31"/>
      <c r="E50" s="39"/>
      <c r="F50" s="31"/>
    </row>
    <row r="51" spans="1:6" x14ac:dyDescent="0.25">
      <c r="A51" s="34" t="s">
        <v>55</v>
      </c>
      <c r="B51" s="2" t="s">
        <v>13</v>
      </c>
      <c r="C51" s="36" t="s">
        <v>47</v>
      </c>
      <c r="D51" s="30">
        <v>24.14</v>
      </c>
      <c r="E51" s="38"/>
      <c r="F51" s="30">
        <f t="shared" si="9"/>
        <v>0</v>
      </c>
    </row>
    <row r="52" spans="1:6" ht="18.75" customHeight="1" x14ac:dyDescent="0.25">
      <c r="A52" s="35"/>
      <c r="B52" s="3" t="s">
        <v>46</v>
      </c>
      <c r="C52" s="37"/>
      <c r="D52" s="31"/>
      <c r="E52" s="39"/>
      <c r="F52" s="31"/>
    </row>
    <row r="53" spans="1:6" ht="25.5" x14ac:dyDescent="0.25">
      <c r="A53" s="11" t="s">
        <v>295</v>
      </c>
      <c r="B53" s="12" t="s">
        <v>56</v>
      </c>
      <c r="C53" s="13"/>
      <c r="D53" s="22"/>
      <c r="E53" s="13"/>
      <c r="F53" s="22"/>
    </row>
    <row r="54" spans="1:6" x14ac:dyDescent="0.25">
      <c r="A54" s="34">
        <v>230</v>
      </c>
      <c r="B54" s="2" t="s">
        <v>57</v>
      </c>
      <c r="C54" s="36" t="s">
        <v>19</v>
      </c>
      <c r="D54" s="30">
        <v>6</v>
      </c>
      <c r="E54" s="38"/>
      <c r="F54" s="30">
        <f t="shared" ref="F54:F66" si="10">ROUND(D54*E54,2)</f>
        <v>0</v>
      </c>
    </row>
    <row r="55" spans="1:6" ht="63.75" x14ac:dyDescent="0.25">
      <c r="A55" s="35"/>
      <c r="B55" s="3" t="s">
        <v>58</v>
      </c>
      <c r="C55" s="37"/>
      <c r="D55" s="31"/>
      <c r="E55" s="39"/>
      <c r="F55" s="31"/>
    </row>
    <row r="56" spans="1:6" x14ac:dyDescent="0.25">
      <c r="A56" s="34">
        <v>240</v>
      </c>
      <c r="B56" s="2" t="s">
        <v>32</v>
      </c>
      <c r="C56" s="36" t="s">
        <v>19</v>
      </c>
      <c r="D56" s="30">
        <v>6</v>
      </c>
      <c r="E56" s="38"/>
      <c r="F56" s="30">
        <f t="shared" si="10"/>
        <v>0</v>
      </c>
    </row>
    <row r="57" spans="1:6" ht="25.5" x14ac:dyDescent="0.25">
      <c r="A57" s="35"/>
      <c r="B57" s="3" t="s">
        <v>33</v>
      </c>
      <c r="C57" s="37"/>
      <c r="D57" s="31"/>
      <c r="E57" s="39"/>
      <c r="F57" s="31"/>
    </row>
    <row r="58" spans="1:6" x14ac:dyDescent="0.25">
      <c r="A58" s="34">
        <v>250</v>
      </c>
      <c r="B58" s="2" t="s">
        <v>34</v>
      </c>
      <c r="C58" s="36" t="s">
        <v>19</v>
      </c>
      <c r="D58" s="30">
        <v>6</v>
      </c>
      <c r="E58" s="38"/>
      <c r="F58" s="30">
        <f t="shared" si="10"/>
        <v>0</v>
      </c>
    </row>
    <row r="59" spans="1:6" ht="51" x14ac:dyDescent="0.25">
      <c r="A59" s="35"/>
      <c r="B59" s="3" t="s">
        <v>51</v>
      </c>
      <c r="C59" s="37"/>
      <c r="D59" s="31"/>
      <c r="E59" s="39"/>
      <c r="F59" s="31"/>
    </row>
    <row r="60" spans="1:6" x14ac:dyDescent="0.25">
      <c r="A60" s="34">
        <v>260</v>
      </c>
      <c r="B60" s="2" t="s">
        <v>52</v>
      </c>
      <c r="C60" s="36" t="s">
        <v>25</v>
      </c>
      <c r="D60" s="30">
        <v>6</v>
      </c>
      <c r="E60" s="38"/>
      <c r="F60" s="30">
        <f t="shared" si="10"/>
        <v>0</v>
      </c>
    </row>
    <row r="61" spans="1:6" ht="25.5" x14ac:dyDescent="0.25">
      <c r="A61" s="35"/>
      <c r="B61" s="3" t="s">
        <v>53</v>
      </c>
      <c r="C61" s="37"/>
      <c r="D61" s="31"/>
      <c r="E61" s="39"/>
      <c r="F61" s="31"/>
    </row>
    <row r="62" spans="1:6" x14ac:dyDescent="0.25">
      <c r="A62" s="34">
        <v>270</v>
      </c>
      <c r="B62" s="2" t="s">
        <v>41</v>
      </c>
      <c r="C62" s="36" t="s">
        <v>40</v>
      </c>
      <c r="D62" s="30">
        <v>2.25</v>
      </c>
      <c r="E62" s="38"/>
      <c r="F62" s="30">
        <f t="shared" si="10"/>
        <v>0</v>
      </c>
    </row>
    <row r="63" spans="1:6" ht="38.25" x14ac:dyDescent="0.25">
      <c r="A63" s="35"/>
      <c r="B63" s="3" t="s">
        <v>42</v>
      </c>
      <c r="C63" s="37"/>
      <c r="D63" s="31"/>
      <c r="E63" s="39"/>
      <c r="F63" s="31"/>
    </row>
    <row r="64" spans="1:6" x14ac:dyDescent="0.25">
      <c r="A64" s="34">
        <v>280</v>
      </c>
      <c r="B64" s="2" t="s">
        <v>43</v>
      </c>
      <c r="C64" s="36" t="s">
        <v>40</v>
      </c>
      <c r="D64" s="30">
        <v>2.25</v>
      </c>
      <c r="E64" s="38"/>
      <c r="F64" s="30">
        <f t="shared" si="10"/>
        <v>0</v>
      </c>
    </row>
    <row r="65" spans="1:6" ht="42" customHeight="1" x14ac:dyDescent="0.25">
      <c r="A65" s="35"/>
      <c r="B65" s="3" t="s">
        <v>54</v>
      </c>
      <c r="C65" s="37"/>
      <c r="D65" s="31"/>
      <c r="E65" s="39"/>
      <c r="F65" s="31"/>
    </row>
    <row r="66" spans="1:6" x14ac:dyDescent="0.25">
      <c r="A66" s="34" t="s">
        <v>59</v>
      </c>
      <c r="B66" s="2" t="s">
        <v>13</v>
      </c>
      <c r="C66" s="36" t="s">
        <v>47</v>
      </c>
      <c r="D66" s="30">
        <v>3.6</v>
      </c>
      <c r="E66" s="38"/>
      <c r="F66" s="30">
        <f t="shared" si="10"/>
        <v>0</v>
      </c>
    </row>
    <row r="67" spans="1:6" ht="15.75" customHeight="1" x14ac:dyDescent="0.25">
      <c r="A67" s="35"/>
      <c r="B67" s="3" t="s">
        <v>46</v>
      </c>
      <c r="C67" s="37"/>
      <c r="D67" s="31"/>
      <c r="E67" s="39"/>
      <c r="F67" s="31"/>
    </row>
    <row r="68" spans="1:6" x14ac:dyDescent="0.25">
      <c r="A68" s="11" t="s">
        <v>296</v>
      </c>
      <c r="B68" s="12" t="s">
        <v>60</v>
      </c>
      <c r="C68" s="13"/>
      <c r="D68" s="22"/>
      <c r="E68" s="13"/>
      <c r="F68" s="22"/>
    </row>
    <row r="69" spans="1:6" x14ac:dyDescent="0.25">
      <c r="A69" s="34">
        <v>300</v>
      </c>
      <c r="B69" s="2" t="s">
        <v>61</v>
      </c>
      <c r="C69" s="36" t="s">
        <v>19</v>
      </c>
      <c r="D69" s="30">
        <v>13.5</v>
      </c>
      <c r="E69" s="38"/>
      <c r="F69" s="30">
        <f t="shared" ref="F69:F77" si="11">ROUND(D69*E69,2)</f>
        <v>0</v>
      </c>
    </row>
    <row r="70" spans="1:6" ht="25.5" x14ac:dyDescent="0.25">
      <c r="A70" s="35"/>
      <c r="B70" s="3" t="s">
        <v>62</v>
      </c>
      <c r="C70" s="37"/>
      <c r="D70" s="31"/>
      <c r="E70" s="39"/>
      <c r="F70" s="31"/>
    </row>
    <row r="71" spans="1:6" x14ac:dyDescent="0.25">
      <c r="A71" s="34">
        <v>310</v>
      </c>
      <c r="B71" s="2" t="s">
        <v>63</v>
      </c>
      <c r="C71" s="36" t="s">
        <v>19</v>
      </c>
      <c r="D71" s="30">
        <v>13.5</v>
      </c>
      <c r="E71" s="38"/>
      <c r="F71" s="30">
        <f t="shared" si="11"/>
        <v>0</v>
      </c>
    </row>
    <row r="72" spans="1:6" ht="51" x14ac:dyDescent="0.25">
      <c r="A72" s="35"/>
      <c r="B72" s="3" t="s">
        <v>64</v>
      </c>
      <c r="C72" s="37"/>
      <c r="D72" s="31"/>
      <c r="E72" s="39"/>
      <c r="F72" s="31"/>
    </row>
    <row r="73" spans="1:6" x14ac:dyDescent="0.25">
      <c r="A73" s="34">
        <v>320</v>
      </c>
      <c r="B73" s="2" t="s">
        <v>41</v>
      </c>
      <c r="C73" s="36" t="s">
        <v>40</v>
      </c>
      <c r="D73" s="30">
        <v>4.05</v>
      </c>
      <c r="E73" s="38"/>
      <c r="F73" s="30">
        <f t="shared" si="11"/>
        <v>0</v>
      </c>
    </row>
    <row r="74" spans="1:6" ht="38.25" x14ac:dyDescent="0.25">
      <c r="A74" s="35"/>
      <c r="B74" s="3" t="s">
        <v>42</v>
      </c>
      <c r="C74" s="37"/>
      <c r="D74" s="31"/>
      <c r="E74" s="39"/>
      <c r="F74" s="31"/>
    </row>
    <row r="75" spans="1:6" x14ac:dyDescent="0.25">
      <c r="A75" s="34">
        <v>330</v>
      </c>
      <c r="B75" s="2" t="s">
        <v>43</v>
      </c>
      <c r="C75" s="36" t="s">
        <v>40</v>
      </c>
      <c r="D75" s="30">
        <v>4.05</v>
      </c>
      <c r="E75" s="38"/>
      <c r="F75" s="30">
        <f t="shared" si="11"/>
        <v>0</v>
      </c>
    </row>
    <row r="76" spans="1:6" ht="42.75" customHeight="1" x14ac:dyDescent="0.25">
      <c r="A76" s="35"/>
      <c r="B76" s="3" t="s">
        <v>54</v>
      </c>
      <c r="C76" s="37"/>
      <c r="D76" s="31"/>
      <c r="E76" s="39"/>
      <c r="F76" s="31"/>
    </row>
    <row r="77" spans="1:6" x14ac:dyDescent="0.25">
      <c r="A77" s="34" t="s">
        <v>65</v>
      </c>
      <c r="B77" s="2" t="s">
        <v>13</v>
      </c>
      <c r="C77" s="36" t="s">
        <v>47</v>
      </c>
      <c r="D77" s="30">
        <v>6.48</v>
      </c>
      <c r="E77" s="38"/>
      <c r="F77" s="30">
        <f t="shared" si="11"/>
        <v>0</v>
      </c>
    </row>
    <row r="78" spans="1:6" ht="18.75" customHeight="1" x14ac:dyDescent="0.25">
      <c r="A78" s="35"/>
      <c r="B78" s="3" t="s">
        <v>46</v>
      </c>
      <c r="C78" s="37"/>
      <c r="D78" s="31"/>
      <c r="E78" s="39"/>
      <c r="F78" s="31"/>
    </row>
    <row r="79" spans="1:6" x14ac:dyDescent="0.25">
      <c r="A79" s="11" t="s">
        <v>297</v>
      </c>
      <c r="B79" s="12" t="s">
        <v>66</v>
      </c>
      <c r="C79" s="13"/>
      <c r="D79" s="22"/>
      <c r="E79" s="13"/>
      <c r="F79" s="22"/>
    </row>
    <row r="80" spans="1:6" x14ac:dyDescent="0.25">
      <c r="A80" s="34">
        <v>350</v>
      </c>
      <c r="B80" s="2" t="s">
        <v>67</v>
      </c>
      <c r="C80" s="36" t="s">
        <v>40</v>
      </c>
      <c r="D80" s="30">
        <v>52.33</v>
      </c>
      <c r="E80" s="38"/>
      <c r="F80" s="30">
        <f t="shared" ref="F80:F96" si="12">ROUND(D80*E80,2)</f>
        <v>0</v>
      </c>
    </row>
    <row r="81" spans="1:6" ht="63.75" x14ac:dyDescent="0.25">
      <c r="A81" s="35"/>
      <c r="B81" s="3" t="s">
        <v>68</v>
      </c>
      <c r="C81" s="37"/>
      <c r="D81" s="31"/>
      <c r="E81" s="39"/>
      <c r="F81" s="31"/>
    </row>
    <row r="82" spans="1:6" x14ac:dyDescent="0.25">
      <c r="A82" s="34">
        <v>360</v>
      </c>
      <c r="B82" s="2" t="s">
        <v>69</v>
      </c>
      <c r="C82" s="36" t="s">
        <v>40</v>
      </c>
      <c r="D82" s="30">
        <v>13.08</v>
      </c>
      <c r="E82" s="38"/>
      <c r="F82" s="30">
        <f t="shared" si="12"/>
        <v>0</v>
      </c>
    </row>
    <row r="83" spans="1:6" ht="63.75" x14ac:dyDescent="0.25">
      <c r="A83" s="35"/>
      <c r="B83" s="3" t="s">
        <v>70</v>
      </c>
      <c r="C83" s="37"/>
      <c r="D83" s="31"/>
      <c r="E83" s="39"/>
      <c r="F83" s="31"/>
    </row>
    <row r="84" spans="1:6" x14ac:dyDescent="0.25">
      <c r="A84" s="34">
        <v>370</v>
      </c>
      <c r="B84" s="2" t="s">
        <v>71</v>
      </c>
      <c r="C84" s="36" t="s">
        <v>40</v>
      </c>
      <c r="D84" s="30">
        <v>77.63</v>
      </c>
      <c r="E84" s="38"/>
      <c r="F84" s="30">
        <f t="shared" si="12"/>
        <v>0</v>
      </c>
    </row>
    <row r="85" spans="1:6" ht="38.25" x14ac:dyDescent="0.25">
      <c r="A85" s="35"/>
      <c r="B85" s="3" t="s">
        <v>72</v>
      </c>
      <c r="C85" s="37"/>
      <c r="D85" s="31"/>
      <c r="E85" s="39"/>
      <c r="F85" s="31"/>
    </row>
    <row r="86" spans="1:6" x14ac:dyDescent="0.25">
      <c r="A86" s="34">
        <v>380</v>
      </c>
      <c r="B86" s="2" t="s">
        <v>73</v>
      </c>
      <c r="C86" s="36" t="s">
        <v>40</v>
      </c>
      <c r="D86" s="30">
        <v>19.41</v>
      </c>
      <c r="E86" s="38"/>
      <c r="F86" s="30">
        <f t="shared" si="12"/>
        <v>0</v>
      </c>
    </row>
    <row r="87" spans="1:6" ht="76.5" x14ac:dyDescent="0.25">
      <c r="A87" s="35"/>
      <c r="B87" s="3" t="s">
        <v>74</v>
      </c>
      <c r="C87" s="37"/>
      <c r="D87" s="31"/>
      <c r="E87" s="39"/>
      <c r="F87" s="31"/>
    </row>
    <row r="88" spans="1:6" x14ac:dyDescent="0.25">
      <c r="A88" s="34">
        <v>390</v>
      </c>
      <c r="B88" s="2" t="s">
        <v>75</v>
      </c>
      <c r="C88" s="36" t="s">
        <v>40</v>
      </c>
      <c r="D88" s="30">
        <v>32.49</v>
      </c>
      <c r="E88" s="38"/>
      <c r="F88" s="30">
        <f t="shared" si="12"/>
        <v>0</v>
      </c>
    </row>
    <row r="89" spans="1:6" ht="76.5" x14ac:dyDescent="0.25">
      <c r="A89" s="35"/>
      <c r="B89" s="3" t="s">
        <v>76</v>
      </c>
      <c r="C89" s="37"/>
      <c r="D89" s="31"/>
      <c r="E89" s="39"/>
      <c r="F89" s="31"/>
    </row>
    <row r="90" spans="1:6" x14ac:dyDescent="0.25">
      <c r="A90" s="34">
        <v>400</v>
      </c>
      <c r="B90" s="2" t="s">
        <v>77</v>
      </c>
      <c r="C90" s="36" t="s">
        <v>40</v>
      </c>
      <c r="D90" s="30">
        <v>162.44999999999999</v>
      </c>
      <c r="E90" s="38"/>
      <c r="F90" s="30">
        <f t="shared" si="12"/>
        <v>0</v>
      </c>
    </row>
    <row r="91" spans="1:6" ht="76.5" x14ac:dyDescent="0.25">
      <c r="A91" s="35"/>
      <c r="B91" s="3" t="s">
        <v>78</v>
      </c>
      <c r="C91" s="37"/>
      <c r="D91" s="31"/>
      <c r="E91" s="39"/>
      <c r="F91" s="31"/>
    </row>
    <row r="92" spans="1:6" x14ac:dyDescent="0.25">
      <c r="A92" s="34">
        <v>410</v>
      </c>
      <c r="B92" s="2" t="s">
        <v>79</v>
      </c>
      <c r="C92" s="36" t="s">
        <v>19</v>
      </c>
      <c r="D92" s="30">
        <v>277.3</v>
      </c>
      <c r="E92" s="38"/>
      <c r="F92" s="30">
        <f t="shared" si="12"/>
        <v>0</v>
      </c>
    </row>
    <row r="93" spans="1:6" ht="63.75" x14ac:dyDescent="0.25">
      <c r="A93" s="35"/>
      <c r="B93" s="3" t="s">
        <v>80</v>
      </c>
      <c r="C93" s="37"/>
      <c r="D93" s="31"/>
      <c r="E93" s="39"/>
      <c r="F93" s="31"/>
    </row>
    <row r="94" spans="1:6" x14ac:dyDescent="0.25">
      <c r="A94" s="34">
        <v>420</v>
      </c>
      <c r="B94" s="2" t="s">
        <v>81</v>
      </c>
      <c r="C94" s="36" t="s">
        <v>19</v>
      </c>
      <c r="D94" s="30">
        <v>129.6</v>
      </c>
      <c r="E94" s="38"/>
      <c r="F94" s="30">
        <f t="shared" si="12"/>
        <v>0</v>
      </c>
    </row>
    <row r="95" spans="1:6" ht="89.25" x14ac:dyDescent="0.25">
      <c r="A95" s="35"/>
      <c r="B95" s="3" t="s">
        <v>82</v>
      </c>
      <c r="C95" s="37"/>
      <c r="D95" s="31"/>
      <c r="E95" s="39"/>
      <c r="F95" s="31"/>
    </row>
    <row r="96" spans="1:6" x14ac:dyDescent="0.25">
      <c r="A96" s="34" t="s">
        <v>83</v>
      </c>
      <c r="B96" s="2" t="s">
        <v>13</v>
      </c>
      <c r="C96" s="36" t="s">
        <v>47</v>
      </c>
      <c r="D96" s="30">
        <v>259.92</v>
      </c>
      <c r="E96" s="38"/>
      <c r="F96" s="30">
        <f t="shared" si="12"/>
        <v>0</v>
      </c>
    </row>
    <row r="97" spans="1:6" ht="18.75" customHeight="1" x14ac:dyDescent="0.25">
      <c r="A97" s="35"/>
      <c r="B97" s="3" t="s">
        <v>46</v>
      </c>
      <c r="C97" s="37"/>
      <c r="D97" s="31"/>
      <c r="E97" s="39"/>
      <c r="F97" s="31"/>
    </row>
    <row r="98" spans="1:6" ht="25.5" x14ac:dyDescent="0.25">
      <c r="A98" s="11" t="s">
        <v>298</v>
      </c>
      <c r="B98" s="12" t="s">
        <v>84</v>
      </c>
      <c r="C98" s="13"/>
      <c r="D98" s="22"/>
      <c r="E98" s="13"/>
      <c r="F98" s="22"/>
    </row>
    <row r="99" spans="1:6" x14ac:dyDescent="0.25">
      <c r="A99" s="34">
        <v>440</v>
      </c>
      <c r="B99" s="2" t="s">
        <v>85</v>
      </c>
      <c r="C99" s="36" t="s">
        <v>19</v>
      </c>
      <c r="D99" s="30">
        <v>114.2</v>
      </c>
      <c r="E99" s="38"/>
      <c r="F99" s="30">
        <f t="shared" ref="F99:F121" si="13">ROUND(D99*E99,2)</f>
        <v>0</v>
      </c>
    </row>
    <row r="100" spans="1:6" ht="25.5" x14ac:dyDescent="0.25">
      <c r="A100" s="35"/>
      <c r="B100" s="3" t="s">
        <v>86</v>
      </c>
      <c r="C100" s="37"/>
      <c r="D100" s="31"/>
      <c r="E100" s="39"/>
      <c r="F100" s="31"/>
    </row>
    <row r="101" spans="1:6" x14ac:dyDescent="0.25">
      <c r="A101" s="34">
        <v>450</v>
      </c>
      <c r="B101" s="2" t="s">
        <v>87</v>
      </c>
      <c r="C101" s="36" t="s">
        <v>25</v>
      </c>
      <c r="D101" s="30">
        <v>39</v>
      </c>
      <c r="E101" s="38"/>
      <c r="F101" s="30">
        <f t="shared" si="13"/>
        <v>0</v>
      </c>
    </row>
    <row r="102" spans="1:6" ht="39.75" customHeight="1" x14ac:dyDescent="0.25">
      <c r="A102" s="35"/>
      <c r="B102" s="3" t="s">
        <v>88</v>
      </c>
      <c r="C102" s="37"/>
      <c r="D102" s="31"/>
      <c r="E102" s="39"/>
      <c r="F102" s="31"/>
    </row>
    <row r="103" spans="1:6" x14ac:dyDescent="0.25">
      <c r="A103" s="34">
        <v>460</v>
      </c>
      <c r="B103" s="2" t="s">
        <v>89</v>
      </c>
      <c r="C103" s="36" t="s">
        <v>25</v>
      </c>
      <c r="D103" s="30">
        <v>5.2</v>
      </c>
      <c r="E103" s="38"/>
      <c r="F103" s="30">
        <f t="shared" si="13"/>
        <v>0</v>
      </c>
    </row>
    <row r="104" spans="1:6" ht="38.25" x14ac:dyDescent="0.25">
      <c r="A104" s="35"/>
      <c r="B104" s="3" t="s">
        <v>90</v>
      </c>
      <c r="C104" s="37"/>
      <c r="D104" s="31"/>
      <c r="E104" s="39"/>
      <c r="F104" s="31"/>
    </row>
    <row r="105" spans="1:6" x14ac:dyDescent="0.25">
      <c r="A105" s="34">
        <v>470</v>
      </c>
      <c r="B105" s="2" t="s">
        <v>91</v>
      </c>
      <c r="C105" s="36" t="s">
        <v>25</v>
      </c>
      <c r="D105" s="30">
        <v>249.2</v>
      </c>
      <c r="E105" s="38"/>
      <c r="F105" s="30">
        <f t="shared" si="13"/>
        <v>0</v>
      </c>
    </row>
    <row r="106" spans="1:6" ht="66" customHeight="1" x14ac:dyDescent="0.25">
      <c r="A106" s="35"/>
      <c r="B106" s="3" t="s">
        <v>92</v>
      </c>
      <c r="C106" s="37"/>
      <c r="D106" s="31"/>
      <c r="E106" s="39"/>
      <c r="F106" s="31"/>
    </row>
    <row r="107" spans="1:6" x14ac:dyDescent="0.25">
      <c r="A107" s="34">
        <v>480</v>
      </c>
      <c r="B107" s="2" t="s">
        <v>93</v>
      </c>
      <c r="C107" s="36" t="s">
        <v>95</v>
      </c>
      <c r="D107" s="30">
        <v>5</v>
      </c>
      <c r="E107" s="38"/>
      <c r="F107" s="30">
        <f t="shared" si="13"/>
        <v>0</v>
      </c>
    </row>
    <row r="108" spans="1:6" ht="51" x14ac:dyDescent="0.25">
      <c r="A108" s="35"/>
      <c r="B108" s="3" t="s">
        <v>94</v>
      </c>
      <c r="C108" s="37"/>
      <c r="D108" s="31"/>
      <c r="E108" s="39"/>
      <c r="F108" s="31"/>
    </row>
    <row r="109" spans="1:6" x14ac:dyDescent="0.25">
      <c r="A109" s="34">
        <v>490</v>
      </c>
      <c r="B109" s="2" t="s">
        <v>96</v>
      </c>
      <c r="C109" s="36" t="s">
        <v>95</v>
      </c>
      <c r="D109" s="30">
        <v>90</v>
      </c>
      <c r="E109" s="38"/>
      <c r="F109" s="30">
        <f t="shared" si="13"/>
        <v>0</v>
      </c>
    </row>
    <row r="110" spans="1:6" ht="51" x14ac:dyDescent="0.25">
      <c r="A110" s="35"/>
      <c r="B110" s="3" t="s">
        <v>97</v>
      </c>
      <c r="C110" s="37"/>
      <c r="D110" s="31"/>
      <c r="E110" s="39"/>
      <c r="F110" s="31"/>
    </row>
    <row r="111" spans="1:6" x14ac:dyDescent="0.25">
      <c r="A111" s="34">
        <v>500</v>
      </c>
      <c r="B111" s="2" t="s">
        <v>98</v>
      </c>
      <c r="C111" s="36" t="s">
        <v>95</v>
      </c>
      <c r="D111" s="30">
        <v>10</v>
      </c>
      <c r="E111" s="38"/>
      <c r="F111" s="30">
        <f t="shared" si="13"/>
        <v>0</v>
      </c>
    </row>
    <row r="112" spans="1:6" ht="51" x14ac:dyDescent="0.25">
      <c r="A112" s="35"/>
      <c r="B112" s="3" t="s">
        <v>99</v>
      </c>
      <c r="C112" s="37"/>
      <c r="D112" s="31"/>
      <c r="E112" s="39"/>
      <c r="F112" s="31"/>
    </row>
    <row r="113" spans="1:6" x14ac:dyDescent="0.25">
      <c r="A113" s="34">
        <v>510</v>
      </c>
      <c r="B113" s="2" t="s">
        <v>100</v>
      </c>
      <c r="C113" s="36" t="s">
        <v>95</v>
      </c>
      <c r="D113" s="30">
        <v>10</v>
      </c>
      <c r="E113" s="38"/>
      <c r="F113" s="30">
        <f t="shared" si="13"/>
        <v>0</v>
      </c>
    </row>
    <row r="114" spans="1:6" ht="51" x14ac:dyDescent="0.25">
      <c r="A114" s="35"/>
      <c r="B114" s="3" t="s">
        <v>101</v>
      </c>
      <c r="C114" s="37"/>
      <c r="D114" s="31"/>
      <c r="E114" s="39"/>
      <c r="F114" s="31"/>
    </row>
    <row r="115" spans="1:6" x14ac:dyDescent="0.25">
      <c r="A115" s="34">
        <v>520</v>
      </c>
      <c r="B115" s="2" t="s">
        <v>102</v>
      </c>
      <c r="C115" s="36" t="s">
        <v>15</v>
      </c>
      <c r="D115" s="30">
        <v>1</v>
      </c>
      <c r="E115" s="32"/>
      <c r="F115" s="30">
        <f t="shared" si="13"/>
        <v>0</v>
      </c>
    </row>
    <row r="116" spans="1:6" ht="76.5" x14ac:dyDescent="0.25">
      <c r="A116" s="35"/>
      <c r="B116" s="3" t="s">
        <v>103</v>
      </c>
      <c r="C116" s="37"/>
      <c r="D116" s="31"/>
      <c r="E116" s="33"/>
      <c r="F116" s="31"/>
    </row>
    <row r="117" spans="1:6" x14ac:dyDescent="0.25">
      <c r="A117" s="34">
        <v>530</v>
      </c>
      <c r="B117" s="2" t="s">
        <v>104</v>
      </c>
      <c r="C117" s="36" t="s">
        <v>15</v>
      </c>
      <c r="D117" s="30">
        <v>2</v>
      </c>
      <c r="E117" s="32"/>
      <c r="F117" s="30">
        <f t="shared" si="13"/>
        <v>0</v>
      </c>
    </row>
    <row r="118" spans="1:6" ht="76.5" x14ac:dyDescent="0.25">
      <c r="A118" s="35"/>
      <c r="B118" s="3" t="s">
        <v>105</v>
      </c>
      <c r="C118" s="37"/>
      <c r="D118" s="31"/>
      <c r="E118" s="33"/>
      <c r="F118" s="31"/>
    </row>
    <row r="119" spans="1:6" x14ac:dyDescent="0.25">
      <c r="A119" s="34">
        <v>540</v>
      </c>
      <c r="B119" s="2" t="s">
        <v>13</v>
      </c>
      <c r="C119" s="36" t="s">
        <v>107</v>
      </c>
      <c r="D119" s="30">
        <v>3</v>
      </c>
      <c r="E119" s="38"/>
      <c r="F119" s="30">
        <f t="shared" si="13"/>
        <v>0</v>
      </c>
    </row>
    <row r="120" spans="1:6" ht="38.25" x14ac:dyDescent="0.25">
      <c r="A120" s="35"/>
      <c r="B120" s="3" t="s">
        <v>106</v>
      </c>
      <c r="C120" s="37"/>
      <c r="D120" s="31"/>
      <c r="E120" s="39"/>
      <c r="F120" s="31"/>
    </row>
    <row r="121" spans="1:6" x14ac:dyDescent="0.25">
      <c r="A121" s="34">
        <v>550</v>
      </c>
      <c r="B121" s="2" t="s">
        <v>108</v>
      </c>
      <c r="C121" s="36" t="s">
        <v>107</v>
      </c>
      <c r="D121" s="30">
        <v>3</v>
      </c>
      <c r="E121" s="38"/>
      <c r="F121" s="30">
        <f t="shared" si="13"/>
        <v>0</v>
      </c>
    </row>
    <row r="122" spans="1:6" ht="76.5" x14ac:dyDescent="0.25">
      <c r="A122" s="35"/>
      <c r="B122" s="3" t="s">
        <v>109</v>
      </c>
      <c r="C122" s="37"/>
      <c r="D122" s="31"/>
      <c r="E122" s="39"/>
      <c r="F122" s="31"/>
    </row>
    <row r="123" spans="1:6" x14ac:dyDescent="0.25">
      <c r="A123" s="34">
        <v>560</v>
      </c>
      <c r="B123" s="2" t="s">
        <v>110</v>
      </c>
      <c r="C123" s="36" t="s">
        <v>107</v>
      </c>
      <c r="D123" s="30">
        <v>3</v>
      </c>
      <c r="E123" s="38"/>
      <c r="F123" s="30">
        <f>ROUND(D123*E123,2)</f>
        <v>0</v>
      </c>
    </row>
    <row r="124" spans="1:6" ht="76.5" x14ac:dyDescent="0.25">
      <c r="A124" s="35"/>
      <c r="B124" s="3" t="s">
        <v>111</v>
      </c>
      <c r="C124" s="37"/>
      <c r="D124" s="31"/>
      <c r="E124" s="39"/>
      <c r="F124" s="31"/>
    </row>
    <row r="125" spans="1:6" x14ac:dyDescent="0.25">
      <c r="A125" s="34">
        <v>570</v>
      </c>
      <c r="B125" s="2" t="s">
        <v>112</v>
      </c>
      <c r="C125" s="36" t="s">
        <v>15</v>
      </c>
      <c r="D125" s="30">
        <v>1</v>
      </c>
      <c r="E125" s="32"/>
      <c r="F125" s="30">
        <f>ROUND(D125*E125,2)</f>
        <v>0</v>
      </c>
    </row>
    <row r="126" spans="1:6" ht="38.25" x14ac:dyDescent="0.25">
      <c r="A126" s="35"/>
      <c r="B126" s="3" t="s">
        <v>113</v>
      </c>
      <c r="C126" s="37"/>
      <c r="D126" s="31"/>
      <c r="E126" s="33"/>
      <c r="F126" s="31"/>
    </row>
    <row r="127" spans="1:6" x14ac:dyDescent="0.25">
      <c r="A127" s="34">
        <v>580</v>
      </c>
      <c r="B127" s="2" t="s">
        <v>13</v>
      </c>
      <c r="C127" s="36" t="s">
        <v>15</v>
      </c>
      <c r="D127" s="30">
        <v>2</v>
      </c>
      <c r="E127" s="38"/>
      <c r="F127" s="30">
        <f>ROUND(D127*E127,2)</f>
        <v>0</v>
      </c>
    </row>
    <row r="128" spans="1:6" ht="25.5" x14ac:dyDescent="0.25">
      <c r="A128" s="40"/>
      <c r="B128" s="4" t="s">
        <v>114</v>
      </c>
      <c r="C128" s="41"/>
      <c r="D128" s="42"/>
      <c r="E128" s="43"/>
      <c r="F128" s="42"/>
    </row>
    <row r="129" spans="1:6" ht="25.5" x14ac:dyDescent="0.25">
      <c r="A129" s="35"/>
      <c r="B129" s="3" t="s">
        <v>115</v>
      </c>
      <c r="C129" s="37"/>
      <c r="D129" s="31"/>
      <c r="E129" s="39"/>
      <c r="F129" s="31"/>
    </row>
    <row r="130" spans="1:6" x14ac:dyDescent="0.25">
      <c r="A130" s="34">
        <v>590</v>
      </c>
      <c r="B130" s="2" t="s">
        <v>116</v>
      </c>
      <c r="C130" s="36" t="s">
        <v>15</v>
      </c>
      <c r="D130" s="30">
        <v>1</v>
      </c>
      <c r="E130" s="38"/>
      <c r="F130" s="30">
        <f>ROUND(D130*E130,2)</f>
        <v>0</v>
      </c>
    </row>
    <row r="131" spans="1:6" ht="51" x14ac:dyDescent="0.25">
      <c r="A131" s="35"/>
      <c r="B131" s="3" t="s">
        <v>117</v>
      </c>
      <c r="C131" s="37"/>
      <c r="D131" s="31"/>
      <c r="E131" s="39"/>
      <c r="F131" s="31"/>
    </row>
    <row r="132" spans="1:6" x14ac:dyDescent="0.25">
      <c r="A132" s="34">
        <v>600</v>
      </c>
      <c r="B132" s="2" t="s">
        <v>13</v>
      </c>
      <c r="C132" s="36" t="s">
        <v>15</v>
      </c>
      <c r="D132" s="30">
        <v>2</v>
      </c>
      <c r="E132" s="38"/>
      <c r="F132" s="30">
        <f>ROUND(D132*E132,2)</f>
        <v>0</v>
      </c>
    </row>
    <row r="133" spans="1:6" ht="25.5" x14ac:dyDescent="0.25">
      <c r="A133" s="40"/>
      <c r="B133" s="4" t="s">
        <v>118</v>
      </c>
      <c r="C133" s="41"/>
      <c r="D133" s="42"/>
      <c r="E133" s="43"/>
      <c r="F133" s="42"/>
    </row>
    <row r="134" spans="1:6" ht="25.5" x14ac:dyDescent="0.25">
      <c r="A134" s="35"/>
      <c r="B134" s="3" t="s">
        <v>119</v>
      </c>
      <c r="C134" s="37"/>
      <c r="D134" s="31"/>
      <c r="E134" s="39"/>
      <c r="F134" s="31"/>
    </row>
    <row r="135" spans="1:6" x14ac:dyDescent="0.25">
      <c r="A135" s="34">
        <v>610</v>
      </c>
      <c r="B135" s="2" t="s">
        <v>120</v>
      </c>
      <c r="C135" s="36" t="s">
        <v>107</v>
      </c>
      <c r="D135" s="30">
        <v>3</v>
      </c>
      <c r="E135" s="32"/>
      <c r="F135" s="30">
        <f>ROUND(D135*E135,2)</f>
        <v>0</v>
      </c>
    </row>
    <row r="136" spans="1:6" ht="51" x14ac:dyDescent="0.25">
      <c r="A136" s="35"/>
      <c r="B136" s="3" t="s">
        <v>121</v>
      </c>
      <c r="C136" s="37"/>
      <c r="D136" s="31"/>
      <c r="E136" s="33"/>
      <c r="F136" s="31"/>
    </row>
    <row r="137" spans="1:6" x14ac:dyDescent="0.25">
      <c r="A137" s="34">
        <v>620</v>
      </c>
      <c r="B137" s="2" t="s">
        <v>122</v>
      </c>
      <c r="C137" s="36" t="s">
        <v>107</v>
      </c>
      <c r="D137" s="30">
        <v>1</v>
      </c>
      <c r="E137" s="32"/>
      <c r="F137" s="30">
        <f t="shared" ref="F137" si="14">ROUND(D137*E137,2)</f>
        <v>0</v>
      </c>
    </row>
    <row r="138" spans="1:6" ht="51" x14ac:dyDescent="0.25">
      <c r="A138" s="35"/>
      <c r="B138" s="3" t="s">
        <v>123</v>
      </c>
      <c r="C138" s="37"/>
      <c r="D138" s="31"/>
      <c r="E138" s="33"/>
      <c r="F138" s="31"/>
    </row>
    <row r="139" spans="1:6" x14ac:dyDescent="0.25">
      <c r="A139" s="34">
        <v>630</v>
      </c>
      <c r="B139" s="2" t="s">
        <v>120</v>
      </c>
      <c r="C139" s="36" t="s">
        <v>107</v>
      </c>
      <c r="D139" s="30">
        <v>1</v>
      </c>
      <c r="E139" s="32"/>
      <c r="F139" s="30">
        <f t="shared" ref="F139" si="15">ROUND(D139*E139,2)</f>
        <v>0</v>
      </c>
    </row>
    <row r="140" spans="1:6" ht="38.25" x14ac:dyDescent="0.25">
      <c r="A140" s="35"/>
      <c r="B140" s="3" t="s">
        <v>124</v>
      </c>
      <c r="C140" s="37"/>
      <c r="D140" s="31"/>
      <c r="E140" s="33"/>
      <c r="F140" s="31"/>
    </row>
    <row r="141" spans="1:6" x14ac:dyDescent="0.25">
      <c r="A141" s="34">
        <v>640</v>
      </c>
      <c r="B141" s="2" t="s">
        <v>120</v>
      </c>
      <c r="C141" s="36" t="s">
        <v>107</v>
      </c>
      <c r="D141" s="30">
        <v>3</v>
      </c>
      <c r="E141" s="32"/>
      <c r="F141" s="30">
        <f t="shared" ref="F141" si="16">ROUND(D141*E141,2)</f>
        <v>0</v>
      </c>
    </row>
    <row r="142" spans="1:6" ht="43.5" customHeight="1" x14ac:dyDescent="0.25">
      <c r="A142" s="35"/>
      <c r="B142" s="3" t="s">
        <v>125</v>
      </c>
      <c r="C142" s="37"/>
      <c r="D142" s="31"/>
      <c r="E142" s="33"/>
      <c r="F142" s="31"/>
    </row>
    <row r="143" spans="1:6" x14ac:dyDescent="0.25">
      <c r="A143" s="34">
        <v>650</v>
      </c>
      <c r="B143" s="2" t="s">
        <v>126</v>
      </c>
      <c r="C143" s="36" t="s">
        <v>25</v>
      </c>
      <c r="D143" s="30">
        <v>10</v>
      </c>
      <c r="E143" s="38"/>
      <c r="F143" s="30">
        <f t="shared" ref="F143" si="17">ROUND(D143*E143,2)</f>
        <v>0</v>
      </c>
    </row>
    <row r="144" spans="1:6" ht="66.75" customHeight="1" x14ac:dyDescent="0.25">
      <c r="A144" s="35"/>
      <c r="B144" s="3" t="s">
        <v>127</v>
      </c>
      <c r="C144" s="37"/>
      <c r="D144" s="31"/>
      <c r="E144" s="39"/>
      <c r="F144" s="31"/>
    </row>
    <row r="145" spans="1:6" x14ac:dyDescent="0.25">
      <c r="A145" s="34">
        <v>660</v>
      </c>
      <c r="B145" s="2" t="s">
        <v>128</v>
      </c>
      <c r="C145" s="36" t="s">
        <v>15</v>
      </c>
      <c r="D145" s="30">
        <v>1</v>
      </c>
      <c r="E145" s="38"/>
      <c r="F145" s="30">
        <f>ROUND(D145*E145,2)</f>
        <v>0</v>
      </c>
    </row>
    <row r="146" spans="1:6" ht="25.5" x14ac:dyDescent="0.25">
      <c r="A146" s="35"/>
      <c r="B146" s="3" t="s">
        <v>129</v>
      </c>
      <c r="C146" s="37"/>
      <c r="D146" s="31"/>
      <c r="E146" s="39"/>
      <c r="F146" s="31"/>
    </row>
    <row r="147" spans="1:6" x14ac:dyDescent="0.25">
      <c r="A147" s="34">
        <v>670</v>
      </c>
      <c r="B147" s="2" t="s">
        <v>130</v>
      </c>
      <c r="C147" s="36" t="s">
        <v>15</v>
      </c>
      <c r="D147" s="30">
        <v>3</v>
      </c>
      <c r="E147" s="38"/>
      <c r="F147" s="30">
        <f t="shared" ref="F147" si="18">ROUND(D147*E147,2)</f>
        <v>0</v>
      </c>
    </row>
    <row r="148" spans="1:6" ht="38.25" x14ac:dyDescent="0.25">
      <c r="A148" s="35"/>
      <c r="B148" s="3" t="s">
        <v>131</v>
      </c>
      <c r="C148" s="37"/>
      <c r="D148" s="31"/>
      <c r="E148" s="39"/>
      <c r="F148" s="31"/>
    </row>
    <row r="149" spans="1:6" x14ac:dyDescent="0.25">
      <c r="A149" s="34">
        <v>680</v>
      </c>
      <c r="B149" s="2" t="s">
        <v>132</v>
      </c>
      <c r="C149" s="36" t="s">
        <v>15</v>
      </c>
      <c r="D149" s="30">
        <v>1</v>
      </c>
      <c r="E149" s="38"/>
      <c r="F149" s="30">
        <f>ROUND(D149*E149,2)</f>
        <v>0</v>
      </c>
    </row>
    <row r="150" spans="1:6" ht="38.25" x14ac:dyDescent="0.25">
      <c r="A150" s="35"/>
      <c r="B150" s="3" t="s">
        <v>133</v>
      </c>
      <c r="C150" s="37"/>
      <c r="D150" s="31"/>
      <c r="E150" s="39"/>
      <c r="F150" s="31"/>
    </row>
    <row r="151" spans="1:6" x14ac:dyDescent="0.25">
      <c r="A151" s="34">
        <v>690</v>
      </c>
      <c r="B151" s="2" t="s">
        <v>13</v>
      </c>
      <c r="C151" s="36" t="s">
        <v>15</v>
      </c>
      <c r="D151" s="30">
        <v>1</v>
      </c>
      <c r="E151" s="32"/>
      <c r="F151" s="30">
        <f>ROUND(D151*E151,)</f>
        <v>0</v>
      </c>
    </row>
    <row r="152" spans="1:6" x14ac:dyDescent="0.25">
      <c r="A152" s="40"/>
      <c r="B152" s="4" t="s">
        <v>134</v>
      </c>
      <c r="C152" s="41"/>
      <c r="D152" s="42"/>
      <c r="E152" s="44"/>
      <c r="F152" s="42"/>
    </row>
    <row r="153" spans="1:6" ht="25.5" x14ac:dyDescent="0.25">
      <c r="A153" s="40"/>
      <c r="B153" s="4" t="s">
        <v>135</v>
      </c>
      <c r="C153" s="41"/>
      <c r="D153" s="42"/>
      <c r="E153" s="44"/>
      <c r="F153" s="42"/>
    </row>
    <row r="154" spans="1:6" ht="25.5" x14ac:dyDescent="0.25">
      <c r="A154" s="40"/>
      <c r="B154" s="4" t="s">
        <v>136</v>
      </c>
      <c r="C154" s="41"/>
      <c r="D154" s="42"/>
      <c r="E154" s="44"/>
      <c r="F154" s="42"/>
    </row>
    <row r="155" spans="1:6" ht="25.5" x14ac:dyDescent="0.25">
      <c r="A155" s="40"/>
      <c r="B155" s="4" t="s">
        <v>137</v>
      </c>
      <c r="C155" s="41"/>
      <c r="D155" s="42"/>
      <c r="E155" s="44"/>
      <c r="F155" s="42"/>
    </row>
    <row r="156" spans="1:6" ht="25.5" x14ac:dyDescent="0.25">
      <c r="A156" s="40"/>
      <c r="B156" s="4" t="s">
        <v>138</v>
      </c>
      <c r="C156" s="41"/>
      <c r="D156" s="42"/>
      <c r="E156" s="44"/>
      <c r="F156" s="42"/>
    </row>
    <row r="157" spans="1:6" ht="25.5" x14ac:dyDescent="0.25">
      <c r="A157" s="40"/>
      <c r="B157" s="4" t="s">
        <v>139</v>
      </c>
      <c r="C157" s="41"/>
      <c r="D157" s="42"/>
      <c r="E157" s="44"/>
      <c r="F157" s="42"/>
    </row>
    <row r="158" spans="1:6" ht="25.5" x14ac:dyDescent="0.25">
      <c r="A158" s="35"/>
      <c r="B158" s="3" t="s">
        <v>140</v>
      </c>
      <c r="C158" s="37"/>
      <c r="D158" s="31"/>
      <c r="E158" s="33"/>
      <c r="F158" s="31"/>
    </row>
    <row r="159" spans="1:6" x14ac:dyDescent="0.25">
      <c r="A159" s="34">
        <v>700</v>
      </c>
      <c r="B159" s="2" t="s">
        <v>141</v>
      </c>
      <c r="C159" s="36" t="s">
        <v>40</v>
      </c>
      <c r="D159" s="30">
        <v>46.23</v>
      </c>
      <c r="E159" s="38"/>
      <c r="F159" s="30">
        <f>ROUND(D159*E159,2)</f>
        <v>0</v>
      </c>
    </row>
    <row r="160" spans="1:6" ht="25.5" x14ac:dyDescent="0.25">
      <c r="A160" s="35"/>
      <c r="B160" s="3" t="s">
        <v>142</v>
      </c>
      <c r="C160" s="37"/>
      <c r="D160" s="31"/>
      <c r="E160" s="39"/>
      <c r="F160" s="31"/>
    </row>
    <row r="161" spans="1:6" ht="25.5" x14ac:dyDescent="0.25">
      <c r="A161" s="11" t="s">
        <v>299</v>
      </c>
      <c r="B161" s="12" t="s">
        <v>143</v>
      </c>
      <c r="C161" s="13"/>
      <c r="D161" s="22"/>
      <c r="E161" s="13"/>
      <c r="F161" s="22"/>
    </row>
    <row r="162" spans="1:6" x14ac:dyDescent="0.25">
      <c r="A162" s="34">
        <v>710</v>
      </c>
      <c r="B162" s="2" t="s">
        <v>91</v>
      </c>
      <c r="C162" s="36" t="s">
        <v>25</v>
      </c>
      <c r="D162" s="30">
        <v>21.2</v>
      </c>
      <c r="E162" s="38"/>
      <c r="F162" s="30">
        <f>ROUND(D162*E162,2)</f>
        <v>0</v>
      </c>
    </row>
    <row r="163" spans="1:6" ht="67.5" customHeight="1" x14ac:dyDescent="0.25">
      <c r="A163" s="35"/>
      <c r="B163" s="3" t="s">
        <v>144</v>
      </c>
      <c r="C163" s="37"/>
      <c r="D163" s="31"/>
      <c r="E163" s="39"/>
      <c r="F163" s="31"/>
    </row>
    <row r="164" spans="1:6" x14ac:dyDescent="0.25">
      <c r="A164" s="34">
        <v>720</v>
      </c>
      <c r="B164" s="2" t="s">
        <v>87</v>
      </c>
      <c r="C164" s="36" t="s">
        <v>25</v>
      </c>
      <c r="D164" s="30">
        <v>25</v>
      </c>
      <c r="E164" s="38"/>
      <c r="F164" s="30">
        <f t="shared" ref="F164" si="19">ROUND(D164*E164,2)</f>
        <v>0</v>
      </c>
    </row>
    <row r="165" spans="1:6" ht="51" x14ac:dyDescent="0.25">
      <c r="A165" s="35"/>
      <c r="B165" s="3" t="s">
        <v>145</v>
      </c>
      <c r="C165" s="37"/>
      <c r="D165" s="31"/>
      <c r="E165" s="39"/>
      <c r="F165" s="31"/>
    </row>
    <row r="166" spans="1:6" x14ac:dyDescent="0.25">
      <c r="A166" s="34">
        <v>730</v>
      </c>
      <c r="B166" s="2" t="s">
        <v>146</v>
      </c>
      <c r="C166" s="36" t="s">
        <v>25</v>
      </c>
      <c r="D166" s="30">
        <v>21.2</v>
      </c>
      <c r="E166" s="38"/>
      <c r="F166" s="30">
        <f t="shared" ref="F166" si="20">ROUND(D166*E166,2)</f>
        <v>0</v>
      </c>
    </row>
    <row r="167" spans="1:6" ht="67.5" customHeight="1" x14ac:dyDescent="0.25">
      <c r="A167" s="35"/>
      <c r="B167" s="3" t="s">
        <v>147</v>
      </c>
      <c r="C167" s="37"/>
      <c r="D167" s="31"/>
      <c r="E167" s="39"/>
      <c r="F167" s="31"/>
    </row>
    <row r="168" spans="1:6" x14ac:dyDescent="0.25">
      <c r="A168" s="34">
        <v>740</v>
      </c>
      <c r="B168" s="2" t="s">
        <v>148</v>
      </c>
      <c r="C168" s="36" t="s">
        <v>25</v>
      </c>
      <c r="D168" s="30">
        <v>0.6</v>
      </c>
      <c r="E168" s="38"/>
      <c r="F168" s="30">
        <f t="shared" ref="F168" si="21">ROUND(D168*E168,2)</f>
        <v>0</v>
      </c>
    </row>
    <row r="169" spans="1:6" ht="63.75" x14ac:dyDescent="0.25">
      <c r="A169" s="35"/>
      <c r="B169" s="3" t="s">
        <v>149</v>
      </c>
      <c r="C169" s="37"/>
      <c r="D169" s="31"/>
      <c r="E169" s="39"/>
      <c r="F169" s="31"/>
    </row>
    <row r="170" spans="1:6" x14ac:dyDescent="0.25">
      <c r="A170" s="34">
        <v>750</v>
      </c>
      <c r="B170" s="2" t="s">
        <v>112</v>
      </c>
      <c r="C170" s="36" t="s">
        <v>15</v>
      </c>
      <c r="D170" s="30">
        <v>6</v>
      </c>
      <c r="E170" s="32"/>
      <c r="F170" s="30">
        <f>ROUND(D170*E170,2)</f>
        <v>0</v>
      </c>
    </row>
    <row r="171" spans="1:6" ht="38.25" x14ac:dyDescent="0.25">
      <c r="A171" s="35"/>
      <c r="B171" s="3" t="s">
        <v>113</v>
      </c>
      <c r="C171" s="37"/>
      <c r="D171" s="31"/>
      <c r="E171" s="33"/>
      <c r="F171" s="31"/>
    </row>
    <row r="172" spans="1:6" x14ac:dyDescent="0.25">
      <c r="A172" s="34">
        <v>760</v>
      </c>
      <c r="B172" s="2" t="s">
        <v>13</v>
      </c>
      <c r="C172" s="36" t="s">
        <v>15</v>
      </c>
      <c r="D172" s="30">
        <v>1</v>
      </c>
      <c r="E172" s="32"/>
      <c r="F172" s="30">
        <f>ROUND(D172*E172,2)</f>
        <v>0</v>
      </c>
    </row>
    <row r="173" spans="1:6" ht="25.5" x14ac:dyDescent="0.25">
      <c r="A173" s="40"/>
      <c r="B173" s="4" t="s">
        <v>114</v>
      </c>
      <c r="C173" s="41"/>
      <c r="D173" s="42"/>
      <c r="E173" s="44"/>
      <c r="F173" s="42"/>
    </row>
    <row r="174" spans="1:6" ht="25.5" x14ac:dyDescent="0.25">
      <c r="A174" s="40"/>
      <c r="B174" s="4" t="s">
        <v>115</v>
      </c>
      <c r="C174" s="41"/>
      <c r="D174" s="42"/>
      <c r="E174" s="44"/>
      <c r="F174" s="42"/>
    </row>
    <row r="175" spans="1:6" ht="25.5" x14ac:dyDescent="0.25">
      <c r="A175" s="40"/>
      <c r="B175" s="4" t="s">
        <v>150</v>
      </c>
      <c r="C175" s="41"/>
      <c r="D175" s="42"/>
      <c r="E175" s="44"/>
      <c r="F175" s="42"/>
    </row>
    <row r="176" spans="1:6" ht="25.5" x14ac:dyDescent="0.25">
      <c r="A176" s="35"/>
      <c r="B176" s="3" t="s">
        <v>151</v>
      </c>
      <c r="C176" s="37"/>
      <c r="D176" s="31"/>
      <c r="E176" s="33"/>
      <c r="F176" s="31"/>
    </row>
    <row r="177" spans="1:6" x14ac:dyDescent="0.25">
      <c r="A177" s="34">
        <v>770</v>
      </c>
      <c r="B177" s="2" t="s">
        <v>120</v>
      </c>
      <c r="C177" s="36" t="s">
        <v>107</v>
      </c>
      <c r="D177" s="30">
        <v>2</v>
      </c>
      <c r="E177" s="32"/>
      <c r="F177" s="30">
        <f>ROUND(D177*E177,2)</f>
        <v>0</v>
      </c>
    </row>
    <row r="178" spans="1:6" ht="38.25" x14ac:dyDescent="0.25">
      <c r="A178" s="35"/>
      <c r="B178" s="3" t="s">
        <v>152</v>
      </c>
      <c r="C178" s="37"/>
      <c r="D178" s="31"/>
      <c r="E178" s="33"/>
      <c r="F178" s="31"/>
    </row>
    <row r="179" spans="1:6" x14ac:dyDescent="0.25">
      <c r="A179" s="34">
        <v>780</v>
      </c>
      <c r="B179" s="2" t="s">
        <v>13</v>
      </c>
      <c r="C179" s="36" t="s">
        <v>15</v>
      </c>
      <c r="D179" s="30">
        <v>1</v>
      </c>
      <c r="E179" s="32"/>
      <c r="F179" s="30">
        <f>ROUND(D179*E179,2)</f>
        <v>0</v>
      </c>
    </row>
    <row r="180" spans="1:6" x14ac:dyDescent="0.25">
      <c r="A180" s="40"/>
      <c r="B180" s="4" t="s">
        <v>134</v>
      </c>
      <c r="C180" s="41"/>
      <c r="D180" s="42"/>
      <c r="E180" s="44"/>
      <c r="F180" s="42"/>
    </row>
    <row r="181" spans="1:6" ht="25.5" x14ac:dyDescent="0.25">
      <c r="A181" s="35"/>
      <c r="B181" s="3" t="s">
        <v>153</v>
      </c>
      <c r="C181" s="37"/>
      <c r="D181" s="31"/>
      <c r="E181" s="33"/>
      <c r="F181" s="31"/>
    </row>
    <row r="182" spans="1:6" x14ac:dyDescent="0.25">
      <c r="A182" s="11" t="s">
        <v>300</v>
      </c>
      <c r="B182" s="12" t="s">
        <v>154</v>
      </c>
      <c r="C182" s="13"/>
      <c r="D182" s="22"/>
      <c r="E182" s="13"/>
      <c r="F182" s="22"/>
    </row>
    <row r="183" spans="1:6" x14ac:dyDescent="0.25">
      <c r="A183" s="34">
        <v>790</v>
      </c>
      <c r="B183" s="2" t="s">
        <v>155</v>
      </c>
      <c r="C183" s="36" t="s">
        <v>25</v>
      </c>
      <c r="D183" s="30">
        <v>2.2000000000000002</v>
      </c>
      <c r="E183" s="38"/>
      <c r="F183" s="30">
        <f>ROUND(D183*E183,2)</f>
        <v>0</v>
      </c>
    </row>
    <row r="184" spans="1:6" ht="51" x14ac:dyDescent="0.25">
      <c r="A184" s="35"/>
      <c r="B184" s="3" t="s">
        <v>156</v>
      </c>
      <c r="C184" s="37"/>
      <c r="D184" s="31"/>
      <c r="E184" s="39"/>
      <c r="F184" s="31"/>
    </row>
    <row r="185" spans="1:6" x14ac:dyDescent="0.25">
      <c r="A185" s="34">
        <v>800</v>
      </c>
      <c r="B185" s="2" t="s">
        <v>157</v>
      </c>
      <c r="C185" s="36" t="s">
        <v>25</v>
      </c>
      <c r="D185" s="30">
        <v>3.3</v>
      </c>
      <c r="E185" s="38"/>
      <c r="F185" s="30">
        <f t="shared" ref="F185" si="22">ROUND(D185*E185,2)</f>
        <v>0</v>
      </c>
    </row>
    <row r="186" spans="1:6" ht="51" x14ac:dyDescent="0.25">
      <c r="A186" s="35"/>
      <c r="B186" s="3" t="s">
        <v>158</v>
      </c>
      <c r="C186" s="37"/>
      <c r="D186" s="31"/>
      <c r="E186" s="39"/>
      <c r="F186" s="31"/>
    </row>
    <row r="187" spans="1:6" x14ac:dyDescent="0.25">
      <c r="A187" s="34">
        <v>810</v>
      </c>
      <c r="B187" s="2" t="s">
        <v>159</v>
      </c>
      <c r="C187" s="36" t="s">
        <v>25</v>
      </c>
      <c r="D187" s="30">
        <v>6</v>
      </c>
      <c r="E187" s="38"/>
      <c r="F187" s="30">
        <f t="shared" ref="F187" si="23">ROUND(D187*E187,2)</f>
        <v>0</v>
      </c>
    </row>
    <row r="188" spans="1:6" ht="51" x14ac:dyDescent="0.25">
      <c r="A188" s="35"/>
      <c r="B188" s="3" t="s">
        <v>160</v>
      </c>
      <c r="C188" s="37"/>
      <c r="D188" s="31"/>
      <c r="E188" s="39"/>
      <c r="F188" s="31"/>
    </row>
    <row r="189" spans="1:6" x14ac:dyDescent="0.25">
      <c r="A189" s="34">
        <v>820</v>
      </c>
      <c r="B189" s="2" t="s">
        <v>148</v>
      </c>
      <c r="C189" s="36" t="s">
        <v>107</v>
      </c>
      <c r="D189" s="30">
        <v>10</v>
      </c>
      <c r="E189" s="38"/>
      <c r="F189" s="30">
        <f t="shared" ref="F189" si="24">ROUND(D189*E189,2)</f>
        <v>0</v>
      </c>
    </row>
    <row r="190" spans="1:6" ht="51" x14ac:dyDescent="0.25">
      <c r="A190" s="35"/>
      <c r="B190" s="3" t="s">
        <v>161</v>
      </c>
      <c r="C190" s="37"/>
      <c r="D190" s="31"/>
      <c r="E190" s="39"/>
      <c r="F190" s="31"/>
    </row>
    <row r="191" spans="1:6" x14ac:dyDescent="0.25">
      <c r="A191" s="34">
        <v>830</v>
      </c>
      <c r="B191" s="2" t="s">
        <v>157</v>
      </c>
      <c r="C191" s="36" t="s">
        <v>25</v>
      </c>
      <c r="D191" s="30">
        <v>4.4000000000000004</v>
      </c>
      <c r="E191" s="38"/>
      <c r="F191" s="30">
        <f t="shared" ref="F191" si="25">ROUND(D191*E191,2)</f>
        <v>0</v>
      </c>
    </row>
    <row r="192" spans="1:6" ht="51" x14ac:dyDescent="0.25">
      <c r="A192" s="35"/>
      <c r="B192" s="3" t="s">
        <v>162</v>
      </c>
      <c r="C192" s="37"/>
      <c r="D192" s="31"/>
      <c r="E192" s="39"/>
      <c r="F192" s="31"/>
    </row>
    <row r="193" spans="1:6" x14ac:dyDescent="0.25">
      <c r="A193" s="34">
        <v>840</v>
      </c>
      <c r="B193" s="2" t="s">
        <v>163</v>
      </c>
      <c r="C193" s="36" t="s">
        <v>165</v>
      </c>
      <c r="D193" s="30">
        <v>2</v>
      </c>
      <c r="E193" s="32"/>
      <c r="F193" s="30">
        <f t="shared" ref="F193" si="26">ROUND(D193*E193,2)</f>
        <v>0</v>
      </c>
    </row>
    <row r="194" spans="1:6" ht="51" x14ac:dyDescent="0.25">
      <c r="A194" s="35"/>
      <c r="B194" s="3" t="s">
        <v>164</v>
      </c>
      <c r="C194" s="37"/>
      <c r="D194" s="31"/>
      <c r="E194" s="33"/>
      <c r="F194" s="31"/>
    </row>
    <row r="195" spans="1:6" x14ac:dyDescent="0.25">
      <c r="A195" s="34">
        <v>850</v>
      </c>
      <c r="B195" s="2" t="s">
        <v>13</v>
      </c>
      <c r="C195" s="36" t="s">
        <v>107</v>
      </c>
      <c r="D195" s="30">
        <v>-8</v>
      </c>
      <c r="E195" s="38"/>
      <c r="F195" s="30">
        <f t="shared" ref="F195" si="27">ROUND(D195*E195,2)</f>
        <v>0</v>
      </c>
    </row>
    <row r="196" spans="1:6" x14ac:dyDescent="0.25">
      <c r="A196" s="35"/>
      <c r="B196" s="3" t="s">
        <v>166</v>
      </c>
      <c r="C196" s="37"/>
      <c r="D196" s="31"/>
      <c r="E196" s="39"/>
      <c r="F196" s="31"/>
    </row>
    <row r="197" spans="1:6" x14ac:dyDescent="0.25">
      <c r="A197" s="34" t="s">
        <v>167</v>
      </c>
      <c r="B197" s="2" t="s">
        <v>13</v>
      </c>
      <c r="C197" s="36" t="s">
        <v>169</v>
      </c>
      <c r="D197" s="30">
        <v>1</v>
      </c>
      <c r="E197" s="32"/>
      <c r="F197" s="30">
        <f>ROUND(D197*E197,2)</f>
        <v>0</v>
      </c>
    </row>
    <row r="198" spans="1:6" ht="63.75" x14ac:dyDescent="0.25">
      <c r="A198" s="35"/>
      <c r="B198" s="3" t="s">
        <v>168</v>
      </c>
      <c r="C198" s="37"/>
      <c r="D198" s="31"/>
      <c r="E198" s="33"/>
      <c r="F198" s="31"/>
    </row>
    <row r="199" spans="1:6" x14ac:dyDescent="0.25">
      <c r="A199" s="34">
        <v>870</v>
      </c>
      <c r="B199" s="2" t="s">
        <v>170</v>
      </c>
      <c r="C199" s="36" t="s">
        <v>25</v>
      </c>
      <c r="D199" s="30">
        <v>318.39999999999998</v>
      </c>
      <c r="E199" s="38"/>
      <c r="F199" s="30">
        <f t="shared" ref="F199" si="28">ROUND(D199*E199,2)</f>
        <v>0</v>
      </c>
    </row>
    <row r="200" spans="1:6" ht="38.25" x14ac:dyDescent="0.25">
      <c r="A200" s="35"/>
      <c r="B200" s="3" t="s">
        <v>171</v>
      </c>
      <c r="C200" s="37"/>
      <c r="D200" s="31"/>
      <c r="E200" s="39"/>
      <c r="F200" s="31"/>
    </row>
    <row r="201" spans="1:6" x14ac:dyDescent="0.25">
      <c r="A201" s="34">
        <v>880</v>
      </c>
      <c r="B201" s="2" t="s">
        <v>172</v>
      </c>
      <c r="C201" s="36" t="s">
        <v>25</v>
      </c>
      <c r="D201" s="30">
        <v>318.39999999999998</v>
      </c>
      <c r="E201" s="38"/>
      <c r="F201" s="30">
        <f t="shared" ref="F201" si="29">ROUND(D201*E201,2)</f>
        <v>0</v>
      </c>
    </row>
    <row r="202" spans="1:6" ht="25.5" x14ac:dyDescent="0.25">
      <c r="A202" s="35"/>
      <c r="B202" s="3" t="s">
        <v>173</v>
      </c>
      <c r="C202" s="37"/>
      <c r="D202" s="31"/>
      <c r="E202" s="39"/>
      <c r="F202" s="31"/>
    </row>
    <row r="203" spans="1:6" x14ac:dyDescent="0.25">
      <c r="A203" s="34">
        <v>890</v>
      </c>
      <c r="B203" s="2" t="s">
        <v>159</v>
      </c>
      <c r="C203" s="36" t="s">
        <v>25</v>
      </c>
      <c r="D203" s="30">
        <v>44.2</v>
      </c>
      <c r="E203" s="38"/>
      <c r="F203" s="30">
        <f t="shared" ref="F203" si="30">ROUND(D203*E203,2)</f>
        <v>0</v>
      </c>
    </row>
    <row r="204" spans="1:6" ht="38.25" x14ac:dyDescent="0.25">
      <c r="A204" s="35"/>
      <c r="B204" s="3" t="s">
        <v>174</v>
      </c>
      <c r="C204" s="37"/>
      <c r="D204" s="31"/>
      <c r="E204" s="39"/>
      <c r="F204" s="31"/>
    </row>
    <row r="205" spans="1:6" x14ac:dyDescent="0.25">
      <c r="A205" s="34">
        <v>900</v>
      </c>
      <c r="B205" s="2" t="s">
        <v>175</v>
      </c>
      <c r="C205" s="36" t="s">
        <v>15</v>
      </c>
      <c r="D205" s="30">
        <v>11</v>
      </c>
      <c r="E205" s="38"/>
      <c r="F205" s="30">
        <f t="shared" ref="F205" si="31">ROUND(D205*E205,2)</f>
        <v>0</v>
      </c>
    </row>
    <row r="206" spans="1:6" ht="38.25" x14ac:dyDescent="0.25">
      <c r="A206" s="35"/>
      <c r="B206" s="3" t="s">
        <v>176</v>
      </c>
      <c r="C206" s="37"/>
      <c r="D206" s="31"/>
      <c r="E206" s="39"/>
      <c r="F206" s="31"/>
    </row>
    <row r="207" spans="1:6" x14ac:dyDescent="0.25">
      <c r="A207" s="34">
        <v>910</v>
      </c>
      <c r="B207" s="2" t="s">
        <v>177</v>
      </c>
      <c r="C207" s="36" t="s">
        <v>107</v>
      </c>
      <c r="D207" s="30">
        <v>60</v>
      </c>
      <c r="E207" s="38"/>
      <c r="F207" s="30">
        <f t="shared" ref="F207" si="32">ROUND(D207*E207,2)</f>
        <v>0</v>
      </c>
    </row>
    <row r="208" spans="1:6" ht="38.25" x14ac:dyDescent="0.25">
      <c r="A208" s="35"/>
      <c r="B208" s="3" t="s">
        <v>178</v>
      </c>
      <c r="C208" s="37"/>
      <c r="D208" s="31"/>
      <c r="E208" s="39"/>
      <c r="F208" s="31"/>
    </row>
    <row r="209" spans="1:6" x14ac:dyDescent="0.25">
      <c r="A209" s="34">
        <v>920</v>
      </c>
      <c r="B209" s="2" t="s">
        <v>13</v>
      </c>
      <c r="C209" s="36" t="s">
        <v>180</v>
      </c>
      <c r="D209" s="30">
        <v>80</v>
      </c>
      <c r="E209" s="38"/>
      <c r="F209" s="30">
        <f t="shared" ref="F209" si="33">ROUND(D209*E209,2)</f>
        <v>0</v>
      </c>
    </row>
    <row r="210" spans="1:6" x14ac:dyDescent="0.25">
      <c r="A210" s="35"/>
      <c r="B210" s="3" t="s">
        <v>179</v>
      </c>
      <c r="C210" s="37"/>
      <c r="D210" s="31"/>
      <c r="E210" s="39"/>
      <c r="F210" s="31"/>
    </row>
    <row r="211" spans="1:6" x14ac:dyDescent="0.25">
      <c r="A211" s="11" t="s">
        <v>301</v>
      </c>
      <c r="B211" s="12" t="s">
        <v>66</v>
      </c>
      <c r="C211" s="13"/>
      <c r="D211" s="22"/>
      <c r="E211" s="13"/>
      <c r="F211" s="22"/>
    </row>
    <row r="212" spans="1:6" x14ac:dyDescent="0.25">
      <c r="A212" s="34">
        <v>930</v>
      </c>
      <c r="B212" s="2" t="s">
        <v>181</v>
      </c>
      <c r="C212" s="36" t="s">
        <v>40</v>
      </c>
      <c r="D212" s="30">
        <v>93.38</v>
      </c>
      <c r="E212" s="38"/>
      <c r="F212" s="30">
        <f>ROUND(D212*E212,2)</f>
        <v>0</v>
      </c>
    </row>
    <row r="213" spans="1:6" ht="93" customHeight="1" x14ac:dyDescent="0.25">
      <c r="A213" s="35"/>
      <c r="B213" s="3" t="s">
        <v>182</v>
      </c>
      <c r="C213" s="37"/>
      <c r="D213" s="31"/>
      <c r="E213" s="39"/>
      <c r="F213" s="31"/>
    </row>
    <row r="214" spans="1:6" x14ac:dyDescent="0.25">
      <c r="A214" s="11" t="s">
        <v>302</v>
      </c>
      <c r="B214" s="12" t="s">
        <v>183</v>
      </c>
      <c r="C214" s="13"/>
      <c r="D214" s="22"/>
      <c r="E214" s="13"/>
      <c r="F214" s="22"/>
    </row>
    <row r="215" spans="1:6" x14ac:dyDescent="0.25">
      <c r="A215" s="34">
        <v>940</v>
      </c>
      <c r="B215" s="2" t="s">
        <v>184</v>
      </c>
      <c r="C215" s="36" t="s">
        <v>19</v>
      </c>
      <c r="D215" s="30">
        <v>91</v>
      </c>
      <c r="E215" s="38"/>
      <c r="F215" s="30">
        <f>ROUND(D215*E215,2)</f>
        <v>0</v>
      </c>
    </row>
    <row r="216" spans="1:6" ht="25.5" x14ac:dyDescent="0.25">
      <c r="A216" s="35"/>
      <c r="B216" s="3" t="s">
        <v>185</v>
      </c>
      <c r="C216" s="37"/>
      <c r="D216" s="31"/>
      <c r="E216" s="39"/>
      <c r="F216" s="31"/>
    </row>
    <row r="217" spans="1:6" x14ac:dyDescent="0.25">
      <c r="A217" s="34">
        <v>950</v>
      </c>
      <c r="B217" s="2" t="s">
        <v>186</v>
      </c>
      <c r="C217" s="36" t="s">
        <v>19</v>
      </c>
      <c r="D217" s="30">
        <v>91</v>
      </c>
      <c r="E217" s="38"/>
      <c r="F217" s="30">
        <f>ROUND(D217*E217,2)</f>
        <v>0</v>
      </c>
    </row>
    <row r="218" spans="1:6" ht="38.25" x14ac:dyDescent="0.25">
      <c r="A218" s="35"/>
      <c r="B218" s="3" t="s">
        <v>187</v>
      </c>
      <c r="C218" s="37"/>
      <c r="D218" s="31"/>
      <c r="E218" s="39"/>
      <c r="F218" s="31"/>
    </row>
    <row r="219" spans="1:6" x14ac:dyDescent="0.25">
      <c r="A219" s="34">
        <v>960</v>
      </c>
      <c r="B219" s="2" t="s">
        <v>188</v>
      </c>
      <c r="C219" s="36" t="s">
        <v>19</v>
      </c>
      <c r="D219" s="30">
        <v>91</v>
      </c>
      <c r="E219" s="38"/>
      <c r="F219" s="30">
        <f>ROUND(D219*E219,2)</f>
        <v>0</v>
      </c>
    </row>
    <row r="220" spans="1:6" ht="38.25" x14ac:dyDescent="0.25">
      <c r="A220" s="35"/>
      <c r="B220" s="3" t="s">
        <v>189</v>
      </c>
      <c r="C220" s="37"/>
      <c r="D220" s="31"/>
      <c r="E220" s="39"/>
      <c r="F220" s="31"/>
    </row>
    <row r="221" spans="1:6" x14ac:dyDescent="0.25">
      <c r="A221" s="11" t="s">
        <v>303</v>
      </c>
      <c r="B221" s="12" t="s">
        <v>190</v>
      </c>
      <c r="C221" s="13"/>
      <c r="D221" s="22"/>
      <c r="E221" s="13"/>
      <c r="F221" s="22"/>
    </row>
    <row r="222" spans="1:6" x14ac:dyDescent="0.25">
      <c r="A222" s="34">
        <v>970</v>
      </c>
      <c r="B222" s="2" t="s">
        <v>191</v>
      </c>
      <c r="C222" s="36" t="s">
        <v>19</v>
      </c>
      <c r="D222" s="30">
        <v>125.5</v>
      </c>
      <c r="E222" s="38"/>
      <c r="F222" s="30">
        <f>ROUND(D222*E222,2)</f>
        <v>0</v>
      </c>
    </row>
    <row r="223" spans="1:6" ht="38.25" x14ac:dyDescent="0.25">
      <c r="A223" s="35"/>
      <c r="B223" s="3" t="s">
        <v>192</v>
      </c>
      <c r="C223" s="37"/>
      <c r="D223" s="31"/>
      <c r="E223" s="39"/>
      <c r="F223" s="31"/>
    </row>
    <row r="224" spans="1:6" x14ac:dyDescent="0.25">
      <c r="A224" s="34">
        <v>980</v>
      </c>
      <c r="B224" s="2" t="s">
        <v>193</v>
      </c>
      <c r="C224" s="36" t="s">
        <v>19</v>
      </c>
      <c r="D224" s="30">
        <v>125.5</v>
      </c>
      <c r="E224" s="38"/>
      <c r="F224" s="30">
        <f t="shared" ref="F224" si="34">ROUND(D224*E224,2)</f>
        <v>0</v>
      </c>
    </row>
    <row r="225" spans="1:6" ht="38.25" x14ac:dyDescent="0.25">
      <c r="A225" s="35"/>
      <c r="B225" s="3" t="s">
        <v>194</v>
      </c>
      <c r="C225" s="37"/>
      <c r="D225" s="31"/>
      <c r="E225" s="39"/>
      <c r="F225" s="31"/>
    </row>
    <row r="226" spans="1:6" x14ac:dyDescent="0.25">
      <c r="A226" s="34">
        <v>990</v>
      </c>
      <c r="B226" s="2" t="s">
        <v>195</v>
      </c>
      <c r="C226" s="36" t="s">
        <v>19</v>
      </c>
      <c r="D226" s="30">
        <v>125.5</v>
      </c>
      <c r="E226" s="38"/>
      <c r="F226" s="30">
        <f t="shared" ref="F226" si="35">ROUND(D226*E226,2)</f>
        <v>0</v>
      </c>
    </row>
    <row r="227" spans="1:6" ht="51" x14ac:dyDescent="0.25">
      <c r="A227" s="35"/>
      <c r="B227" s="3" t="s">
        <v>196</v>
      </c>
      <c r="C227" s="37"/>
      <c r="D227" s="31"/>
      <c r="E227" s="39"/>
      <c r="F227" s="31"/>
    </row>
    <row r="228" spans="1:6" x14ac:dyDescent="0.25">
      <c r="A228" s="34">
        <v>1000</v>
      </c>
      <c r="B228" s="2" t="s">
        <v>197</v>
      </c>
      <c r="C228" s="36" t="s">
        <v>19</v>
      </c>
      <c r="D228" s="30">
        <v>125.5</v>
      </c>
      <c r="E228" s="38"/>
      <c r="F228" s="30">
        <f t="shared" ref="F228" si="36">ROUND(D228*E228,2)</f>
        <v>0</v>
      </c>
    </row>
    <row r="229" spans="1:6" ht="38.25" x14ac:dyDescent="0.25">
      <c r="A229" s="35"/>
      <c r="B229" s="3" t="s">
        <v>198</v>
      </c>
      <c r="C229" s="37"/>
      <c r="D229" s="31"/>
      <c r="E229" s="39"/>
      <c r="F229" s="31"/>
    </row>
    <row r="230" spans="1:6" x14ac:dyDescent="0.25">
      <c r="A230" s="34">
        <v>1010</v>
      </c>
      <c r="B230" s="2" t="s">
        <v>199</v>
      </c>
      <c r="C230" s="36" t="s">
        <v>19</v>
      </c>
      <c r="D230" s="30">
        <v>125.5</v>
      </c>
      <c r="E230" s="38"/>
      <c r="F230" s="30">
        <f t="shared" ref="F230" si="37">ROUND(D230*E230,2)</f>
        <v>0</v>
      </c>
    </row>
    <row r="231" spans="1:6" ht="25.5" x14ac:dyDescent="0.25">
      <c r="A231" s="35"/>
      <c r="B231" s="3" t="s">
        <v>200</v>
      </c>
      <c r="C231" s="37"/>
      <c r="D231" s="31"/>
      <c r="E231" s="39"/>
      <c r="F231" s="31"/>
    </row>
    <row r="232" spans="1:6" x14ac:dyDescent="0.25">
      <c r="A232" s="34">
        <v>1020</v>
      </c>
      <c r="B232" s="2" t="s">
        <v>201</v>
      </c>
      <c r="C232" s="36" t="s">
        <v>19</v>
      </c>
      <c r="D232" s="30">
        <v>125.5</v>
      </c>
      <c r="E232" s="38"/>
      <c r="F232" s="30">
        <f t="shared" ref="F232" si="38">ROUND(D232*E232,2)</f>
        <v>0</v>
      </c>
    </row>
    <row r="233" spans="1:6" ht="38.25" x14ac:dyDescent="0.25">
      <c r="A233" s="35"/>
      <c r="B233" s="3" t="s">
        <v>202</v>
      </c>
      <c r="C233" s="37"/>
      <c r="D233" s="31"/>
      <c r="E233" s="39"/>
      <c r="F233" s="31"/>
    </row>
    <row r="234" spans="1:6" x14ac:dyDescent="0.25">
      <c r="A234" s="34">
        <v>1030</v>
      </c>
      <c r="B234" s="2" t="s">
        <v>203</v>
      </c>
      <c r="C234" s="36" t="s">
        <v>19</v>
      </c>
      <c r="D234" s="30">
        <v>125.5</v>
      </c>
      <c r="E234" s="38"/>
      <c r="F234" s="30">
        <f t="shared" ref="F234" si="39">ROUND(D234*E234,2)</f>
        <v>0</v>
      </c>
    </row>
    <row r="235" spans="1:6" ht="25.5" x14ac:dyDescent="0.25">
      <c r="A235" s="35"/>
      <c r="B235" s="3" t="s">
        <v>204</v>
      </c>
      <c r="C235" s="37"/>
      <c r="D235" s="31"/>
      <c r="E235" s="39"/>
      <c r="F235" s="31"/>
    </row>
    <row r="236" spans="1:6" x14ac:dyDescent="0.25">
      <c r="A236" s="34">
        <v>1040</v>
      </c>
      <c r="B236" s="2" t="s">
        <v>205</v>
      </c>
      <c r="C236" s="36" t="s">
        <v>19</v>
      </c>
      <c r="D236" s="30">
        <v>125.5</v>
      </c>
      <c r="E236" s="38"/>
      <c r="F236" s="30">
        <f t="shared" ref="F236" si="40">ROUND(D236*E236,2)</f>
        <v>0</v>
      </c>
    </row>
    <row r="237" spans="1:6" x14ac:dyDescent="0.25">
      <c r="A237" s="35"/>
      <c r="B237" s="3" t="s">
        <v>206</v>
      </c>
      <c r="C237" s="37"/>
      <c r="D237" s="31"/>
      <c r="E237" s="39"/>
      <c r="F237" s="31"/>
    </row>
    <row r="238" spans="1:6" x14ac:dyDescent="0.25">
      <c r="A238" s="34">
        <v>1050</v>
      </c>
      <c r="B238" s="2" t="s">
        <v>207</v>
      </c>
      <c r="C238" s="36" t="s">
        <v>19</v>
      </c>
      <c r="D238" s="30">
        <v>125.5</v>
      </c>
      <c r="E238" s="38"/>
      <c r="F238" s="30">
        <f t="shared" ref="F238" si="41">ROUND(D238*E238,2)</f>
        <v>0</v>
      </c>
    </row>
    <row r="239" spans="1:6" ht="38.25" x14ac:dyDescent="0.25">
      <c r="A239" s="35"/>
      <c r="B239" s="3" t="s">
        <v>208</v>
      </c>
      <c r="C239" s="37"/>
      <c r="D239" s="31"/>
      <c r="E239" s="39"/>
      <c r="F239" s="31"/>
    </row>
    <row r="240" spans="1:6" x14ac:dyDescent="0.25">
      <c r="A240" s="34">
        <v>1060</v>
      </c>
      <c r="B240" s="2" t="s">
        <v>209</v>
      </c>
      <c r="C240" s="36" t="s">
        <v>19</v>
      </c>
      <c r="D240" s="30">
        <v>125.5</v>
      </c>
      <c r="E240" s="38"/>
      <c r="F240" s="30">
        <f>ROUND(D240*E240,2)</f>
        <v>0</v>
      </c>
    </row>
    <row r="241" spans="1:6" ht="51" x14ac:dyDescent="0.25">
      <c r="A241" s="35"/>
      <c r="B241" s="3" t="s">
        <v>210</v>
      </c>
      <c r="C241" s="37"/>
      <c r="D241" s="31"/>
      <c r="E241" s="39"/>
      <c r="F241" s="31"/>
    </row>
    <row r="242" spans="1:6" x14ac:dyDescent="0.25">
      <c r="A242" s="34">
        <v>1070</v>
      </c>
      <c r="B242" s="2" t="s">
        <v>211</v>
      </c>
      <c r="C242" s="36" t="s">
        <v>19</v>
      </c>
      <c r="D242" s="30">
        <v>125.5</v>
      </c>
      <c r="E242" s="38"/>
      <c r="F242" s="30">
        <f t="shared" ref="F242" si="42">ROUND(D242*E242,2)</f>
        <v>0</v>
      </c>
    </row>
    <row r="243" spans="1:6" ht="25.5" x14ac:dyDescent="0.25">
      <c r="A243" s="35"/>
      <c r="B243" s="3" t="s">
        <v>212</v>
      </c>
      <c r="C243" s="37"/>
      <c r="D243" s="31"/>
      <c r="E243" s="39"/>
      <c r="F243" s="31"/>
    </row>
    <row r="244" spans="1:6" x14ac:dyDescent="0.25">
      <c r="A244" s="34">
        <v>1080</v>
      </c>
      <c r="B244" s="2" t="s">
        <v>205</v>
      </c>
      <c r="C244" s="36" t="s">
        <v>19</v>
      </c>
      <c r="D244" s="30">
        <v>125.5</v>
      </c>
      <c r="E244" s="38"/>
      <c r="F244" s="30">
        <f t="shared" ref="F244" si="43">ROUND(D244*E244,2)</f>
        <v>0</v>
      </c>
    </row>
    <row r="245" spans="1:6" x14ac:dyDescent="0.25">
      <c r="A245" s="35"/>
      <c r="B245" s="3" t="s">
        <v>206</v>
      </c>
      <c r="C245" s="37"/>
      <c r="D245" s="31"/>
      <c r="E245" s="39"/>
      <c r="F245" s="31"/>
    </row>
    <row r="246" spans="1:6" x14ac:dyDescent="0.25">
      <c r="A246" s="34">
        <v>1090</v>
      </c>
      <c r="B246" s="2" t="s">
        <v>213</v>
      </c>
      <c r="C246" s="36" t="s">
        <v>19</v>
      </c>
      <c r="D246" s="30">
        <v>125.5</v>
      </c>
      <c r="E246" s="38"/>
      <c r="F246" s="30">
        <f t="shared" ref="F246" si="44">ROUND(D246*E246,2)</f>
        <v>0</v>
      </c>
    </row>
    <row r="247" spans="1:6" ht="51" x14ac:dyDescent="0.25">
      <c r="A247" s="35"/>
      <c r="B247" s="3" t="s">
        <v>214</v>
      </c>
      <c r="C247" s="37"/>
      <c r="D247" s="31"/>
      <c r="E247" s="39"/>
      <c r="F247" s="31"/>
    </row>
    <row r="248" spans="1:6" x14ac:dyDescent="0.25">
      <c r="A248" s="34">
        <v>1100</v>
      </c>
      <c r="B248" s="2" t="s">
        <v>215</v>
      </c>
      <c r="C248" s="36" t="s">
        <v>19</v>
      </c>
      <c r="D248" s="30">
        <v>125.5</v>
      </c>
      <c r="E248" s="38"/>
      <c r="F248" s="30">
        <f t="shared" ref="F248" si="45">ROUND(D248*E248,2)</f>
        <v>0</v>
      </c>
    </row>
    <row r="249" spans="1:6" ht="63.75" x14ac:dyDescent="0.25">
      <c r="A249" s="35"/>
      <c r="B249" s="3" t="s">
        <v>216</v>
      </c>
      <c r="C249" s="37"/>
      <c r="D249" s="31"/>
      <c r="E249" s="39"/>
      <c r="F249" s="31"/>
    </row>
    <row r="250" spans="1:6" x14ac:dyDescent="0.25">
      <c r="A250" s="34">
        <v>1110</v>
      </c>
      <c r="B250" s="2" t="s">
        <v>211</v>
      </c>
      <c r="C250" s="36" t="s">
        <v>19</v>
      </c>
      <c r="D250" s="30">
        <v>125.5</v>
      </c>
      <c r="E250" s="38"/>
      <c r="F250" s="30">
        <f>ROUND(D250*E250,2)</f>
        <v>0</v>
      </c>
    </row>
    <row r="251" spans="1:6" ht="25.5" x14ac:dyDescent="0.25">
      <c r="A251" s="35"/>
      <c r="B251" s="3" t="s">
        <v>212</v>
      </c>
      <c r="C251" s="37"/>
      <c r="D251" s="31"/>
      <c r="E251" s="39"/>
      <c r="F251" s="31"/>
    </row>
    <row r="252" spans="1:6" x14ac:dyDescent="0.25">
      <c r="A252" s="34">
        <v>1120</v>
      </c>
      <c r="B252" s="2" t="s">
        <v>205</v>
      </c>
      <c r="C252" s="36" t="s">
        <v>19</v>
      </c>
      <c r="D252" s="30">
        <v>125.5</v>
      </c>
      <c r="E252" s="38"/>
      <c r="F252" s="30">
        <f t="shared" ref="F252" si="46">ROUND(D252*E252,2)</f>
        <v>0</v>
      </c>
    </row>
    <row r="253" spans="1:6" x14ac:dyDescent="0.25">
      <c r="A253" s="35"/>
      <c r="B253" s="3" t="s">
        <v>206</v>
      </c>
      <c r="C253" s="37"/>
      <c r="D253" s="31"/>
      <c r="E253" s="39"/>
      <c r="F253" s="31"/>
    </row>
    <row r="254" spans="1:6" x14ac:dyDescent="0.25">
      <c r="A254" s="34">
        <v>1130</v>
      </c>
      <c r="B254" s="2" t="s">
        <v>217</v>
      </c>
      <c r="C254" s="36" t="s">
        <v>19</v>
      </c>
      <c r="D254" s="30">
        <v>125.5</v>
      </c>
      <c r="E254" s="38"/>
      <c r="F254" s="30">
        <f t="shared" ref="F254" si="47">ROUND(D254*E254,2)</f>
        <v>0</v>
      </c>
    </row>
    <row r="255" spans="1:6" ht="51" x14ac:dyDescent="0.25">
      <c r="A255" s="35"/>
      <c r="B255" s="3" t="s">
        <v>218</v>
      </c>
      <c r="C255" s="37"/>
      <c r="D255" s="31"/>
      <c r="E255" s="39"/>
      <c r="F255" s="31"/>
    </row>
    <row r="256" spans="1:6" x14ac:dyDescent="0.25">
      <c r="A256" s="34">
        <v>1140</v>
      </c>
      <c r="B256" s="2" t="s">
        <v>219</v>
      </c>
      <c r="C256" s="36" t="s">
        <v>19</v>
      </c>
      <c r="D256" s="30">
        <v>125.5</v>
      </c>
      <c r="E256" s="38"/>
      <c r="F256" s="30">
        <f t="shared" ref="F256" si="48">ROUND(D256*E256,2)</f>
        <v>0</v>
      </c>
    </row>
    <row r="257" spans="1:6" ht="63.75" x14ac:dyDescent="0.25">
      <c r="A257" s="35"/>
      <c r="B257" s="3" t="s">
        <v>220</v>
      </c>
      <c r="C257" s="37"/>
      <c r="D257" s="31"/>
      <c r="E257" s="39"/>
      <c r="F257" s="31"/>
    </row>
    <row r="258" spans="1:6" x14ac:dyDescent="0.25">
      <c r="A258" s="34">
        <v>1150</v>
      </c>
      <c r="B258" s="2" t="s">
        <v>13</v>
      </c>
      <c r="C258" s="36" t="s">
        <v>19</v>
      </c>
      <c r="D258" s="30">
        <v>3.93</v>
      </c>
      <c r="E258" s="38"/>
      <c r="F258" s="30">
        <f>ROUND(D258*E258,2)</f>
        <v>0</v>
      </c>
    </row>
    <row r="259" spans="1:6" x14ac:dyDescent="0.25">
      <c r="A259" s="35"/>
      <c r="B259" s="3" t="s">
        <v>221</v>
      </c>
      <c r="C259" s="37"/>
      <c r="D259" s="31"/>
      <c r="E259" s="39"/>
      <c r="F259" s="31"/>
    </row>
    <row r="260" spans="1:6" x14ac:dyDescent="0.25">
      <c r="A260" s="34">
        <v>1160</v>
      </c>
      <c r="B260" s="2" t="s">
        <v>222</v>
      </c>
      <c r="C260" s="36" t="s">
        <v>47</v>
      </c>
      <c r="D260" s="30">
        <v>72.239999999999995</v>
      </c>
      <c r="E260" s="38"/>
      <c r="F260" s="30">
        <f t="shared" ref="F260" si="49">ROUND(D260*E260,2)</f>
        <v>0</v>
      </c>
    </row>
    <row r="261" spans="1:6" ht="63.75" x14ac:dyDescent="0.25">
      <c r="A261" s="35"/>
      <c r="B261" s="3" t="s">
        <v>223</v>
      </c>
      <c r="C261" s="37"/>
      <c r="D261" s="31"/>
      <c r="E261" s="39"/>
      <c r="F261" s="31"/>
    </row>
    <row r="262" spans="1:6" x14ac:dyDescent="0.25">
      <c r="A262" s="34">
        <v>1170</v>
      </c>
      <c r="B262" s="2" t="s">
        <v>224</v>
      </c>
      <c r="C262" s="36" t="s">
        <v>47</v>
      </c>
      <c r="D262" s="30">
        <v>72.239999999999995</v>
      </c>
      <c r="E262" s="38"/>
      <c r="F262" s="30">
        <f t="shared" ref="F262" si="50">ROUND(D262*E262,2)</f>
        <v>0</v>
      </c>
    </row>
    <row r="263" spans="1:6" ht="93.75" customHeight="1" x14ac:dyDescent="0.25">
      <c r="A263" s="35"/>
      <c r="B263" s="3" t="s">
        <v>225</v>
      </c>
      <c r="C263" s="37"/>
      <c r="D263" s="31"/>
      <c r="E263" s="39"/>
      <c r="F263" s="31"/>
    </row>
    <row r="264" spans="1:6" x14ac:dyDescent="0.25">
      <c r="A264" s="34">
        <v>1180</v>
      </c>
      <c r="B264" s="2" t="s">
        <v>226</v>
      </c>
      <c r="C264" s="36" t="s">
        <v>40</v>
      </c>
      <c r="D264" s="30">
        <v>0.81</v>
      </c>
      <c r="E264" s="38"/>
      <c r="F264" s="30">
        <f t="shared" ref="F264" si="51">ROUND(D264*E264,2)</f>
        <v>0</v>
      </c>
    </row>
    <row r="265" spans="1:6" x14ac:dyDescent="0.25">
      <c r="A265" s="35"/>
      <c r="B265" s="3" t="s">
        <v>227</v>
      </c>
      <c r="C265" s="37"/>
      <c r="D265" s="31"/>
      <c r="E265" s="39"/>
      <c r="F265" s="31"/>
    </row>
    <row r="266" spans="1:6" x14ac:dyDescent="0.25">
      <c r="A266" s="34">
        <v>1190</v>
      </c>
      <c r="B266" s="2" t="s">
        <v>228</v>
      </c>
      <c r="C266" s="36" t="s">
        <v>25</v>
      </c>
      <c r="D266" s="30">
        <v>13.5</v>
      </c>
      <c r="E266" s="38"/>
      <c r="F266" s="30">
        <f>ROUND(D266*E266,2)</f>
        <v>0</v>
      </c>
    </row>
    <row r="267" spans="1:6" ht="38.25" x14ac:dyDescent="0.25">
      <c r="A267" s="35"/>
      <c r="B267" s="3" t="s">
        <v>229</v>
      </c>
      <c r="C267" s="37"/>
      <c r="D267" s="31"/>
      <c r="E267" s="39"/>
      <c r="F267" s="31"/>
    </row>
    <row r="268" spans="1:6" x14ac:dyDescent="0.25">
      <c r="A268" s="11" t="s">
        <v>304</v>
      </c>
      <c r="B268" s="12" t="s">
        <v>230</v>
      </c>
      <c r="C268" s="13"/>
      <c r="D268" s="22"/>
      <c r="E268" s="13"/>
      <c r="F268" s="22"/>
    </row>
    <row r="269" spans="1:6" x14ac:dyDescent="0.25">
      <c r="A269" s="34">
        <v>1200</v>
      </c>
      <c r="B269" s="2" t="s">
        <v>191</v>
      </c>
      <c r="C269" s="36" t="s">
        <v>19</v>
      </c>
      <c r="D269" s="30">
        <v>44</v>
      </c>
      <c r="E269" s="38"/>
      <c r="F269" s="30">
        <f>ROUND(D269*E269,2)</f>
        <v>0</v>
      </c>
    </row>
    <row r="270" spans="1:6" ht="38.25" x14ac:dyDescent="0.25">
      <c r="A270" s="35"/>
      <c r="B270" s="3" t="s">
        <v>192</v>
      </c>
      <c r="C270" s="37"/>
      <c r="D270" s="31"/>
      <c r="E270" s="39"/>
      <c r="F270" s="31"/>
    </row>
    <row r="271" spans="1:6" x14ac:dyDescent="0.25">
      <c r="A271" s="34">
        <v>1210</v>
      </c>
      <c r="B271" s="2" t="s">
        <v>193</v>
      </c>
      <c r="C271" s="36" t="s">
        <v>19</v>
      </c>
      <c r="D271" s="30">
        <v>44</v>
      </c>
      <c r="E271" s="38"/>
      <c r="F271" s="30">
        <f t="shared" ref="F271" si="52">ROUND(D271*E271,2)</f>
        <v>0</v>
      </c>
    </row>
    <row r="272" spans="1:6" ht="38.25" x14ac:dyDescent="0.25">
      <c r="A272" s="35"/>
      <c r="B272" s="3" t="s">
        <v>194</v>
      </c>
      <c r="C272" s="37"/>
      <c r="D272" s="31"/>
      <c r="E272" s="39"/>
      <c r="F272" s="31"/>
    </row>
    <row r="273" spans="1:6" x14ac:dyDescent="0.25">
      <c r="A273" s="34">
        <v>1220</v>
      </c>
      <c r="B273" s="2" t="s">
        <v>195</v>
      </c>
      <c r="C273" s="36" t="s">
        <v>19</v>
      </c>
      <c r="D273" s="30">
        <v>44</v>
      </c>
      <c r="E273" s="38"/>
      <c r="F273" s="30">
        <f t="shared" ref="F273" si="53">ROUND(D273*E273,2)</f>
        <v>0</v>
      </c>
    </row>
    <row r="274" spans="1:6" ht="51" x14ac:dyDescent="0.25">
      <c r="A274" s="35"/>
      <c r="B274" s="3" t="s">
        <v>231</v>
      </c>
      <c r="C274" s="37"/>
      <c r="D274" s="31"/>
      <c r="E274" s="39"/>
      <c r="F274" s="31"/>
    </row>
    <row r="275" spans="1:6" x14ac:dyDescent="0.25">
      <c r="A275" s="34">
        <v>1230</v>
      </c>
      <c r="B275" s="2" t="s">
        <v>197</v>
      </c>
      <c r="C275" s="36" t="s">
        <v>19</v>
      </c>
      <c r="D275" s="30">
        <v>44</v>
      </c>
      <c r="E275" s="38"/>
      <c r="F275" s="30">
        <f t="shared" ref="F275" si="54">ROUND(D275*E275,2)</f>
        <v>0</v>
      </c>
    </row>
    <row r="276" spans="1:6" ht="29.25" customHeight="1" x14ac:dyDescent="0.25">
      <c r="A276" s="35"/>
      <c r="B276" s="3" t="s">
        <v>198</v>
      </c>
      <c r="C276" s="37"/>
      <c r="D276" s="31"/>
      <c r="E276" s="39"/>
      <c r="F276" s="31"/>
    </row>
    <row r="277" spans="1:6" x14ac:dyDescent="0.25">
      <c r="A277" s="34">
        <v>1240</v>
      </c>
      <c r="B277" s="2" t="s">
        <v>199</v>
      </c>
      <c r="C277" s="36" t="s">
        <v>19</v>
      </c>
      <c r="D277" s="30">
        <v>44</v>
      </c>
      <c r="E277" s="38"/>
      <c r="F277" s="30">
        <f t="shared" ref="F277" si="55">ROUND(D277*E277,2)</f>
        <v>0</v>
      </c>
    </row>
    <row r="278" spans="1:6" ht="25.5" x14ac:dyDescent="0.25">
      <c r="A278" s="35"/>
      <c r="B278" s="3" t="s">
        <v>200</v>
      </c>
      <c r="C278" s="37"/>
      <c r="D278" s="31"/>
      <c r="E278" s="39"/>
      <c r="F278" s="31"/>
    </row>
    <row r="279" spans="1:6" x14ac:dyDescent="0.25">
      <c r="A279" s="34">
        <v>1250</v>
      </c>
      <c r="B279" s="2" t="s">
        <v>201</v>
      </c>
      <c r="C279" s="36" t="s">
        <v>19</v>
      </c>
      <c r="D279" s="30">
        <v>44</v>
      </c>
      <c r="E279" s="38"/>
      <c r="F279" s="30">
        <f t="shared" ref="F279" si="56">ROUND(D279*E279,2)</f>
        <v>0</v>
      </c>
    </row>
    <row r="280" spans="1:6" ht="38.25" x14ac:dyDescent="0.25">
      <c r="A280" s="35"/>
      <c r="B280" s="3" t="s">
        <v>232</v>
      </c>
      <c r="C280" s="37"/>
      <c r="D280" s="31"/>
      <c r="E280" s="39"/>
      <c r="F280" s="31"/>
    </row>
    <row r="281" spans="1:6" x14ac:dyDescent="0.25">
      <c r="A281" s="34">
        <v>1260</v>
      </c>
      <c r="B281" s="2" t="s">
        <v>233</v>
      </c>
      <c r="C281" s="36" t="s">
        <v>19</v>
      </c>
      <c r="D281" s="30">
        <v>38</v>
      </c>
      <c r="E281" s="38"/>
      <c r="F281" s="30">
        <f t="shared" ref="F281" si="57">ROUND(D281*E281,2)</f>
        <v>0</v>
      </c>
    </row>
    <row r="282" spans="1:6" ht="38.25" x14ac:dyDescent="0.25">
      <c r="A282" s="35"/>
      <c r="B282" s="3" t="s">
        <v>234</v>
      </c>
      <c r="C282" s="37"/>
      <c r="D282" s="31"/>
      <c r="E282" s="39"/>
      <c r="F282" s="31"/>
    </row>
    <row r="283" spans="1:6" x14ac:dyDescent="0.25">
      <c r="A283" s="34">
        <v>1270</v>
      </c>
      <c r="B283" s="2" t="s">
        <v>233</v>
      </c>
      <c r="C283" s="36" t="s">
        <v>19</v>
      </c>
      <c r="D283" s="30">
        <v>6</v>
      </c>
      <c r="E283" s="38"/>
      <c r="F283" s="30">
        <f t="shared" ref="F283" si="58">ROUND(D283*E283,2)</f>
        <v>0</v>
      </c>
    </row>
    <row r="284" spans="1:6" ht="38.25" x14ac:dyDescent="0.25">
      <c r="A284" s="35"/>
      <c r="B284" s="3" t="s">
        <v>235</v>
      </c>
      <c r="C284" s="37"/>
      <c r="D284" s="31"/>
      <c r="E284" s="39"/>
      <c r="F284" s="31"/>
    </row>
    <row r="285" spans="1:6" x14ac:dyDescent="0.25">
      <c r="A285" s="34">
        <v>1280</v>
      </c>
      <c r="B285" s="2" t="s">
        <v>236</v>
      </c>
      <c r="C285" s="36" t="s">
        <v>25</v>
      </c>
      <c r="D285" s="30">
        <v>43.7</v>
      </c>
      <c r="E285" s="38"/>
      <c r="F285" s="30">
        <f>ROUND(D285*E285,2)</f>
        <v>0</v>
      </c>
    </row>
    <row r="286" spans="1:6" ht="41.25" customHeight="1" x14ac:dyDescent="0.25">
      <c r="A286" s="35"/>
      <c r="B286" s="3" t="s">
        <v>237</v>
      </c>
      <c r="C286" s="37"/>
      <c r="D286" s="31"/>
      <c r="E286" s="39"/>
      <c r="F286" s="31"/>
    </row>
    <row r="287" spans="1:6" ht="25.5" x14ac:dyDescent="0.25">
      <c r="A287" s="11" t="s">
        <v>305</v>
      </c>
      <c r="B287" s="12" t="s">
        <v>238</v>
      </c>
      <c r="C287" s="13"/>
      <c r="D287" s="22"/>
      <c r="E287" s="13"/>
      <c r="F287" s="22"/>
    </row>
    <row r="288" spans="1:6" x14ac:dyDescent="0.25">
      <c r="A288" s="34">
        <v>1290</v>
      </c>
      <c r="B288" s="2" t="s">
        <v>193</v>
      </c>
      <c r="C288" s="36" t="s">
        <v>19</v>
      </c>
      <c r="D288" s="30">
        <v>13.5</v>
      </c>
      <c r="E288" s="38"/>
      <c r="F288" s="30">
        <f>ROUND(D288*E288,2)</f>
        <v>0</v>
      </c>
    </row>
    <row r="289" spans="1:6" ht="38.25" x14ac:dyDescent="0.25">
      <c r="A289" s="35"/>
      <c r="B289" s="3" t="s">
        <v>194</v>
      </c>
      <c r="C289" s="37"/>
      <c r="D289" s="31"/>
      <c r="E289" s="39"/>
      <c r="F289" s="31"/>
    </row>
    <row r="290" spans="1:6" x14ac:dyDescent="0.25">
      <c r="A290" s="34">
        <v>1300</v>
      </c>
      <c r="B290" s="2" t="s">
        <v>195</v>
      </c>
      <c r="C290" s="36" t="s">
        <v>19</v>
      </c>
      <c r="D290" s="30">
        <v>13.5</v>
      </c>
      <c r="E290" s="38"/>
      <c r="F290" s="30">
        <f t="shared" ref="F290" si="59">ROUND(D290*E290,2)</f>
        <v>0</v>
      </c>
    </row>
    <row r="291" spans="1:6" ht="51" x14ac:dyDescent="0.25">
      <c r="A291" s="35"/>
      <c r="B291" s="3" t="s">
        <v>231</v>
      </c>
      <c r="C291" s="37"/>
      <c r="D291" s="31"/>
      <c r="E291" s="39"/>
      <c r="F291" s="31"/>
    </row>
    <row r="292" spans="1:6" x14ac:dyDescent="0.25">
      <c r="A292" s="34">
        <v>1310</v>
      </c>
      <c r="B292" s="2" t="s">
        <v>239</v>
      </c>
      <c r="C292" s="36" t="s">
        <v>19</v>
      </c>
      <c r="D292" s="30">
        <v>13.5</v>
      </c>
      <c r="E292" s="38"/>
      <c r="F292" s="30">
        <f t="shared" ref="F292" si="60">ROUND(D292*E292,2)</f>
        <v>0</v>
      </c>
    </row>
    <row r="293" spans="1:6" ht="38.25" x14ac:dyDescent="0.25">
      <c r="A293" s="35"/>
      <c r="B293" s="3" t="s">
        <v>240</v>
      </c>
      <c r="C293" s="37"/>
      <c r="D293" s="31"/>
      <c r="E293" s="39"/>
      <c r="F293" s="31"/>
    </row>
    <row r="294" spans="1:6" x14ac:dyDescent="0.25">
      <c r="A294" s="34">
        <v>1320</v>
      </c>
      <c r="B294" s="2" t="s">
        <v>241</v>
      </c>
      <c r="C294" s="36" t="s">
        <v>19</v>
      </c>
      <c r="D294" s="30">
        <v>13.5</v>
      </c>
      <c r="E294" s="38"/>
      <c r="F294" s="30">
        <f t="shared" ref="F294" si="61">ROUND(D294*E294,2)</f>
        <v>0</v>
      </c>
    </row>
    <row r="295" spans="1:6" ht="51" x14ac:dyDescent="0.25">
      <c r="A295" s="35"/>
      <c r="B295" s="3" t="s">
        <v>242</v>
      </c>
      <c r="C295" s="37"/>
      <c r="D295" s="31"/>
      <c r="E295" s="39"/>
      <c r="F295" s="31"/>
    </row>
    <row r="296" spans="1:6" x14ac:dyDescent="0.25">
      <c r="A296" s="34">
        <v>1330</v>
      </c>
      <c r="B296" s="2" t="s">
        <v>243</v>
      </c>
      <c r="C296" s="36" t="s">
        <v>19</v>
      </c>
      <c r="D296" s="30">
        <v>13.5</v>
      </c>
      <c r="E296" s="38"/>
      <c r="F296" s="30">
        <f t="shared" ref="F296" si="62">ROUND(D296*E296,2)</f>
        <v>0</v>
      </c>
    </row>
    <row r="297" spans="1:6" ht="38.25" x14ac:dyDescent="0.25">
      <c r="A297" s="35"/>
      <c r="B297" s="3" t="s">
        <v>244</v>
      </c>
      <c r="C297" s="37"/>
      <c r="D297" s="31"/>
      <c r="E297" s="39"/>
      <c r="F297" s="31"/>
    </row>
    <row r="298" spans="1:6" x14ac:dyDescent="0.25">
      <c r="A298" s="34">
        <v>1340</v>
      </c>
      <c r="B298" s="2" t="s">
        <v>245</v>
      </c>
      <c r="C298" s="36" t="s">
        <v>19</v>
      </c>
      <c r="D298" s="30">
        <v>13.5</v>
      </c>
      <c r="E298" s="38"/>
      <c r="F298" s="30">
        <f t="shared" ref="F298" si="63">ROUND(D298*E298,2)</f>
        <v>0</v>
      </c>
    </row>
    <row r="299" spans="1:6" ht="51" x14ac:dyDescent="0.25">
      <c r="A299" s="35"/>
      <c r="B299" s="3" t="s">
        <v>246</v>
      </c>
      <c r="C299" s="37"/>
      <c r="D299" s="31"/>
      <c r="E299" s="39"/>
      <c r="F299" s="31"/>
    </row>
    <row r="300" spans="1:6" ht="25.5" x14ac:dyDescent="0.25">
      <c r="A300" s="14">
        <v>2</v>
      </c>
      <c r="B300" s="15" t="s">
        <v>247</v>
      </c>
      <c r="C300" s="16"/>
      <c r="D300" s="21"/>
      <c r="E300" s="16"/>
      <c r="F300" s="21"/>
    </row>
    <row r="301" spans="1:6" x14ac:dyDescent="0.25">
      <c r="A301" s="11" t="s">
        <v>306</v>
      </c>
      <c r="B301" s="12" t="s">
        <v>8</v>
      </c>
      <c r="C301" s="13"/>
      <c r="D301" s="22"/>
      <c r="E301" s="13"/>
      <c r="F301" s="22"/>
    </row>
    <row r="302" spans="1:6" x14ac:dyDescent="0.25">
      <c r="A302" s="34">
        <v>1350</v>
      </c>
      <c r="B302" s="2" t="s">
        <v>9</v>
      </c>
      <c r="C302" s="36" t="s">
        <v>11</v>
      </c>
      <c r="D302" s="30">
        <v>0.05</v>
      </c>
      <c r="E302" s="32"/>
      <c r="F302" s="30">
        <f>ROUND(D302*E302,2)</f>
        <v>0</v>
      </c>
    </row>
    <row r="303" spans="1:6" ht="29.25" customHeight="1" x14ac:dyDescent="0.25">
      <c r="A303" s="35"/>
      <c r="B303" s="3" t="s">
        <v>10</v>
      </c>
      <c r="C303" s="37"/>
      <c r="D303" s="31"/>
      <c r="E303" s="33"/>
      <c r="F303" s="31"/>
    </row>
    <row r="304" spans="1:6" x14ac:dyDescent="0.25">
      <c r="A304" s="11" t="s">
        <v>307</v>
      </c>
      <c r="B304" s="12" t="s">
        <v>60</v>
      </c>
      <c r="C304" s="13"/>
      <c r="D304" s="22"/>
      <c r="E304" s="13"/>
      <c r="F304" s="22"/>
    </row>
    <row r="305" spans="1:6" x14ac:dyDescent="0.25">
      <c r="A305" s="34">
        <v>1360</v>
      </c>
      <c r="B305" s="2" t="s">
        <v>61</v>
      </c>
      <c r="C305" s="36" t="s">
        <v>19</v>
      </c>
      <c r="D305" s="30">
        <v>82.2</v>
      </c>
      <c r="E305" s="38"/>
      <c r="F305" s="30">
        <f>ROUND(D305*E305,2)</f>
        <v>0</v>
      </c>
    </row>
    <row r="306" spans="1:6" ht="25.5" x14ac:dyDescent="0.25">
      <c r="A306" s="35"/>
      <c r="B306" s="3" t="s">
        <v>62</v>
      </c>
      <c r="C306" s="37"/>
      <c r="D306" s="31"/>
      <c r="E306" s="39"/>
      <c r="F306" s="31"/>
    </row>
    <row r="307" spans="1:6" x14ac:dyDescent="0.25">
      <c r="A307" s="34">
        <v>1370</v>
      </c>
      <c r="B307" s="2" t="s">
        <v>63</v>
      </c>
      <c r="C307" s="36" t="s">
        <v>19</v>
      </c>
      <c r="D307" s="30">
        <v>82.2</v>
      </c>
      <c r="E307" s="38"/>
      <c r="F307" s="30">
        <f t="shared" ref="F307" si="64">ROUND(D307*E307,2)</f>
        <v>0</v>
      </c>
    </row>
    <row r="308" spans="1:6" ht="51" x14ac:dyDescent="0.25">
      <c r="A308" s="35"/>
      <c r="B308" s="3" t="s">
        <v>64</v>
      </c>
      <c r="C308" s="37"/>
      <c r="D308" s="31"/>
      <c r="E308" s="39"/>
      <c r="F308" s="31"/>
    </row>
    <row r="309" spans="1:6" x14ac:dyDescent="0.25">
      <c r="A309" s="34">
        <v>1380</v>
      </c>
      <c r="B309" s="2" t="s">
        <v>41</v>
      </c>
      <c r="C309" s="36" t="s">
        <v>40</v>
      </c>
      <c r="D309" s="30">
        <v>24.66</v>
      </c>
      <c r="E309" s="38"/>
      <c r="F309" s="30">
        <f t="shared" ref="F309" si="65">ROUND(D309*E309,2)</f>
        <v>0</v>
      </c>
    </row>
    <row r="310" spans="1:6" ht="38.25" x14ac:dyDescent="0.25">
      <c r="A310" s="35"/>
      <c r="B310" s="3" t="s">
        <v>42</v>
      </c>
      <c r="C310" s="37"/>
      <c r="D310" s="31"/>
      <c r="E310" s="39"/>
      <c r="F310" s="31"/>
    </row>
    <row r="311" spans="1:6" x14ac:dyDescent="0.25">
      <c r="A311" s="34">
        <v>1390</v>
      </c>
      <c r="B311" s="2" t="s">
        <v>43</v>
      </c>
      <c r="C311" s="36" t="s">
        <v>40</v>
      </c>
      <c r="D311" s="30">
        <v>24.66</v>
      </c>
      <c r="E311" s="38"/>
      <c r="F311" s="30">
        <f t="shared" ref="F311" si="66">ROUND(D311*E311,2)</f>
        <v>0</v>
      </c>
    </row>
    <row r="312" spans="1:6" ht="42" customHeight="1" x14ac:dyDescent="0.25">
      <c r="A312" s="35"/>
      <c r="B312" s="3" t="s">
        <v>54</v>
      </c>
      <c r="C312" s="37"/>
      <c r="D312" s="31"/>
      <c r="E312" s="39"/>
      <c r="F312" s="31"/>
    </row>
    <row r="313" spans="1:6" x14ac:dyDescent="0.25">
      <c r="A313" s="34" t="s">
        <v>248</v>
      </c>
      <c r="B313" s="2" t="s">
        <v>13</v>
      </c>
      <c r="C313" s="36" t="s">
        <v>47</v>
      </c>
      <c r="D313" s="30">
        <v>39.46</v>
      </c>
      <c r="E313" s="38"/>
      <c r="F313" s="30">
        <f t="shared" ref="F313" si="67">ROUND(D313*E313,2)</f>
        <v>0</v>
      </c>
    </row>
    <row r="314" spans="1:6" ht="16.5" customHeight="1" x14ac:dyDescent="0.25">
      <c r="A314" s="35"/>
      <c r="B314" s="3" t="s">
        <v>46</v>
      </c>
      <c r="C314" s="37"/>
      <c r="D314" s="31"/>
      <c r="E314" s="39"/>
      <c r="F314" s="31"/>
    </row>
    <row r="315" spans="1:6" x14ac:dyDescent="0.25">
      <c r="A315" s="11" t="s">
        <v>308</v>
      </c>
      <c r="B315" s="12" t="s">
        <v>66</v>
      </c>
      <c r="C315" s="13"/>
      <c r="D315" s="22"/>
      <c r="E315" s="13"/>
      <c r="F315" s="22"/>
    </row>
    <row r="316" spans="1:6" x14ac:dyDescent="0.25">
      <c r="A316" s="34">
        <v>1410</v>
      </c>
      <c r="B316" s="2" t="s">
        <v>67</v>
      </c>
      <c r="C316" s="36" t="s">
        <v>40</v>
      </c>
      <c r="D316" s="30">
        <v>46.03</v>
      </c>
      <c r="E316" s="38"/>
      <c r="F316" s="30">
        <f>ROUND(D316*E316,2)</f>
        <v>0</v>
      </c>
    </row>
    <row r="317" spans="1:6" ht="63.75" x14ac:dyDescent="0.25">
      <c r="A317" s="35"/>
      <c r="B317" s="3" t="s">
        <v>68</v>
      </c>
      <c r="C317" s="37"/>
      <c r="D317" s="31"/>
      <c r="E317" s="39"/>
      <c r="F317" s="31"/>
    </row>
    <row r="318" spans="1:6" x14ac:dyDescent="0.25">
      <c r="A318" s="34">
        <v>1420</v>
      </c>
      <c r="B318" s="2" t="s">
        <v>69</v>
      </c>
      <c r="C318" s="36" t="s">
        <v>40</v>
      </c>
      <c r="D318" s="30">
        <v>11.51</v>
      </c>
      <c r="E318" s="38"/>
      <c r="F318" s="30">
        <f t="shared" ref="F318" si="68">ROUND(D318*E318,2)</f>
        <v>0</v>
      </c>
    </row>
    <row r="319" spans="1:6" ht="63.75" x14ac:dyDescent="0.25">
      <c r="A319" s="35"/>
      <c r="B319" s="3" t="s">
        <v>70</v>
      </c>
      <c r="C319" s="37"/>
      <c r="D319" s="31"/>
      <c r="E319" s="39"/>
      <c r="F319" s="31"/>
    </row>
    <row r="320" spans="1:6" x14ac:dyDescent="0.25">
      <c r="A320" s="34">
        <v>1430</v>
      </c>
      <c r="B320" s="2" t="s">
        <v>75</v>
      </c>
      <c r="C320" s="36" t="s">
        <v>40</v>
      </c>
      <c r="D320" s="30">
        <v>11.51</v>
      </c>
      <c r="E320" s="38"/>
      <c r="F320" s="30">
        <f t="shared" ref="F320" si="69">ROUND(D320*E320,2)</f>
        <v>0</v>
      </c>
    </row>
    <row r="321" spans="1:6" ht="76.5" x14ac:dyDescent="0.25">
      <c r="A321" s="35"/>
      <c r="B321" s="3" t="s">
        <v>76</v>
      </c>
      <c r="C321" s="37"/>
      <c r="D321" s="31"/>
      <c r="E321" s="39"/>
      <c r="F321" s="31"/>
    </row>
    <row r="322" spans="1:6" x14ac:dyDescent="0.25">
      <c r="A322" s="34">
        <v>1440</v>
      </c>
      <c r="B322" s="2" t="s">
        <v>77</v>
      </c>
      <c r="C322" s="36" t="s">
        <v>40</v>
      </c>
      <c r="D322" s="30">
        <v>57.54</v>
      </c>
      <c r="E322" s="38"/>
      <c r="F322" s="30">
        <f t="shared" ref="F322" si="70">ROUND(D322*E322,2)</f>
        <v>0</v>
      </c>
    </row>
    <row r="323" spans="1:6" ht="76.5" x14ac:dyDescent="0.25">
      <c r="A323" s="35"/>
      <c r="B323" s="3" t="s">
        <v>78</v>
      </c>
      <c r="C323" s="37"/>
      <c r="D323" s="31"/>
      <c r="E323" s="39"/>
      <c r="F323" s="31"/>
    </row>
    <row r="324" spans="1:6" x14ac:dyDescent="0.25">
      <c r="A324" s="34">
        <v>1450</v>
      </c>
      <c r="B324" s="2" t="s">
        <v>79</v>
      </c>
      <c r="C324" s="36" t="s">
        <v>19</v>
      </c>
      <c r="D324" s="30">
        <v>139.74</v>
      </c>
      <c r="E324" s="38"/>
      <c r="F324" s="30">
        <f t="shared" ref="F324" si="71">ROUND(D324*E324,2)</f>
        <v>0</v>
      </c>
    </row>
    <row r="325" spans="1:6" ht="63.75" x14ac:dyDescent="0.25">
      <c r="A325" s="35"/>
      <c r="B325" s="3" t="s">
        <v>80</v>
      </c>
      <c r="C325" s="37"/>
      <c r="D325" s="31"/>
      <c r="E325" s="39"/>
      <c r="F325" s="31"/>
    </row>
    <row r="326" spans="1:6" x14ac:dyDescent="0.25">
      <c r="A326" s="34" t="s">
        <v>249</v>
      </c>
      <c r="B326" s="2" t="s">
        <v>13</v>
      </c>
      <c r="C326" s="36" t="s">
        <v>47</v>
      </c>
      <c r="D326" s="30">
        <v>92.06</v>
      </c>
      <c r="E326" s="38"/>
      <c r="F326" s="30">
        <f t="shared" ref="F326" si="72">ROUND(D326*E326,2)</f>
        <v>0</v>
      </c>
    </row>
    <row r="327" spans="1:6" ht="17.25" customHeight="1" x14ac:dyDescent="0.25">
      <c r="A327" s="35"/>
      <c r="B327" s="3" t="s">
        <v>46</v>
      </c>
      <c r="C327" s="37"/>
      <c r="D327" s="31"/>
      <c r="E327" s="39"/>
      <c r="F327" s="31"/>
    </row>
    <row r="328" spans="1:6" x14ac:dyDescent="0.25">
      <c r="A328" s="11" t="s">
        <v>309</v>
      </c>
      <c r="B328" s="12" t="s">
        <v>250</v>
      </c>
      <c r="C328" s="13"/>
      <c r="D328" s="22"/>
      <c r="E328" s="13"/>
      <c r="F328" s="22"/>
    </row>
    <row r="329" spans="1:6" x14ac:dyDescent="0.25">
      <c r="A329" s="34">
        <v>1470</v>
      </c>
      <c r="B329" s="2" t="s">
        <v>251</v>
      </c>
      <c r="C329" s="36" t="s">
        <v>19</v>
      </c>
      <c r="D329" s="30">
        <v>41.1</v>
      </c>
      <c r="E329" s="38"/>
      <c r="F329" s="30">
        <f>ROUND(D329*E329,2)</f>
        <v>0</v>
      </c>
    </row>
    <row r="330" spans="1:6" ht="25.5" x14ac:dyDescent="0.25">
      <c r="A330" s="35"/>
      <c r="B330" s="3" t="s">
        <v>252</v>
      </c>
      <c r="C330" s="37"/>
      <c r="D330" s="31"/>
      <c r="E330" s="39"/>
      <c r="F330" s="31"/>
    </row>
    <row r="331" spans="1:6" x14ac:dyDescent="0.25">
      <c r="A331" s="34">
        <v>1480</v>
      </c>
      <c r="B331" s="2" t="s">
        <v>253</v>
      </c>
      <c r="C331" s="36" t="s">
        <v>25</v>
      </c>
      <c r="D331" s="30">
        <v>13.2</v>
      </c>
      <c r="E331" s="38"/>
      <c r="F331" s="30">
        <f t="shared" ref="F331" si="73">ROUND(D331*E331,2)</f>
        <v>0</v>
      </c>
    </row>
    <row r="332" spans="1:6" ht="76.5" x14ac:dyDescent="0.25">
      <c r="A332" s="35"/>
      <c r="B332" s="3" t="s">
        <v>254</v>
      </c>
      <c r="C332" s="37"/>
      <c r="D332" s="31"/>
      <c r="E332" s="39"/>
      <c r="F332" s="31"/>
    </row>
    <row r="333" spans="1:6" x14ac:dyDescent="0.25">
      <c r="A333" s="34">
        <v>1490</v>
      </c>
      <c r="B333" s="2" t="s">
        <v>98</v>
      </c>
      <c r="C333" s="36" t="s">
        <v>95</v>
      </c>
      <c r="D333" s="30">
        <v>5</v>
      </c>
      <c r="E333" s="38"/>
      <c r="F333" s="30">
        <f t="shared" ref="F333" si="74">ROUND(D333*E333,2)</f>
        <v>0</v>
      </c>
    </row>
    <row r="334" spans="1:6" ht="51" x14ac:dyDescent="0.25">
      <c r="A334" s="35"/>
      <c r="B334" s="3" t="s">
        <v>99</v>
      </c>
      <c r="C334" s="37"/>
      <c r="D334" s="31"/>
      <c r="E334" s="39"/>
      <c r="F334" s="31"/>
    </row>
    <row r="335" spans="1:6" x14ac:dyDescent="0.25">
      <c r="A335" s="34">
        <v>1500</v>
      </c>
      <c r="B335" s="2" t="s">
        <v>100</v>
      </c>
      <c r="C335" s="36" t="s">
        <v>95</v>
      </c>
      <c r="D335" s="30">
        <v>5</v>
      </c>
      <c r="E335" s="38"/>
      <c r="F335" s="30">
        <f t="shared" ref="F335" si="75">ROUND(D335*E335,2)</f>
        <v>0</v>
      </c>
    </row>
    <row r="336" spans="1:6" ht="51" x14ac:dyDescent="0.25">
      <c r="A336" s="35"/>
      <c r="B336" s="3" t="s">
        <v>101</v>
      </c>
      <c r="C336" s="37"/>
      <c r="D336" s="31"/>
      <c r="E336" s="39"/>
      <c r="F336" s="31"/>
    </row>
    <row r="337" spans="1:6" x14ac:dyDescent="0.25">
      <c r="A337" s="34">
        <v>1510</v>
      </c>
      <c r="B337" s="2" t="s">
        <v>255</v>
      </c>
      <c r="C337" s="36" t="s">
        <v>95</v>
      </c>
      <c r="D337" s="30">
        <v>10</v>
      </c>
      <c r="E337" s="38"/>
      <c r="F337" s="30">
        <f t="shared" ref="F337" si="76">ROUND(D337*E337,2)</f>
        <v>0</v>
      </c>
    </row>
    <row r="338" spans="1:6" ht="38.25" x14ac:dyDescent="0.25">
      <c r="A338" s="35"/>
      <c r="B338" s="3" t="s">
        <v>256</v>
      </c>
      <c r="C338" s="37"/>
      <c r="D338" s="31"/>
      <c r="E338" s="39"/>
      <c r="F338" s="31"/>
    </row>
    <row r="339" spans="1:6" x14ac:dyDescent="0.25">
      <c r="A339" s="34">
        <v>1520</v>
      </c>
      <c r="B339" s="2" t="s">
        <v>257</v>
      </c>
      <c r="C339" s="36" t="s">
        <v>25</v>
      </c>
      <c r="D339" s="30">
        <v>54.3</v>
      </c>
      <c r="E339" s="38"/>
      <c r="F339" s="30">
        <f t="shared" ref="F339" si="77">ROUND(D339*E339,2)</f>
        <v>0</v>
      </c>
    </row>
    <row r="340" spans="1:6" ht="63.75" x14ac:dyDescent="0.25">
      <c r="A340" s="35"/>
      <c r="B340" s="3" t="s">
        <v>258</v>
      </c>
      <c r="C340" s="37"/>
      <c r="D340" s="31"/>
      <c r="E340" s="39"/>
      <c r="F340" s="31"/>
    </row>
    <row r="341" spans="1:6" x14ac:dyDescent="0.25">
      <c r="A341" s="34">
        <v>1530</v>
      </c>
      <c r="B341" s="2" t="s">
        <v>146</v>
      </c>
      <c r="C341" s="36" t="s">
        <v>25</v>
      </c>
      <c r="D341" s="30">
        <v>13.2</v>
      </c>
      <c r="E341" s="38"/>
      <c r="F341" s="30">
        <f t="shared" ref="F341" si="78">ROUND(D341*E341,2)</f>
        <v>0</v>
      </c>
    </row>
    <row r="342" spans="1:6" ht="63.75" x14ac:dyDescent="0.25">
      <c r="A342" s="35"/>
      <c r="B342" s="3" t="s">
        <v>259</v>
      </c>
      <c r="C342" s="37"/>
      <c r="D342" s="31"/>
      <c r="E342" s="39"/>
      <c r="F342" s="31"/>
    </row>
    <row r="343" spans="1:6" x14ac:dyDescent="0.25">
      <c r="A343" s="34">
        <v>1540</v>
      </c>
      <c r="B343" s="2" t="s">
        <v>148</v>
      </c>
      <c r="C343" s="36" t="s">
        <v>25</v>
      </c>
      <c r="D343" s="30">
        <v>0.6</v>
      </c>
      <c r="E343" s="38"/>
      <c r="F343" s="30">
        <f>ROUND(D343*E343,2)</f>
        <v>0</v>
      </c>
    </row>
    <row r="344" spans="1:6" ht="63.75" x14ac:dyDescent="0.25">
      <c r="A344" s="35"/>
      <c r="B344" s="3" t="s">
        <v>260</v>
      </c>
      <c r="C344" s="37"/>
      <c r="D344" s="31"/>
      <c r="E344" s="39"/>
      <c r="F344" s="31"/>
    </row>
    <row r="345" spans="1:6" x14ac:dyDescent="0.25">
      <c r="A345" s="34">
        <v>1550</v>
      </c>
      <c r="B345" s="2" t="s">
        <v>116</v>
      </c>
      <c r="C345" s="36" t="s">
        <v>15</v>
      </c>
      <c r="D345" s="30">
        <v>1</v>
      </c>
      <c r="E345" s="38"/>
      <c r="F345" s="30">
        <f>ROUND(D345*E345,2)</f>
        <v>0</v>
      </c>
    </row>
    <row r="346" spans="1:6" ht="51" x14ac:dyDescent="0.25">
      <c r="A346" s="35"/>
      <c r="B346" s="3" t="s">
        <v>117</v>
      </c>
      <c r="C346" s="37"/>
      <c r="D346" s="31"/>
      <c r="E346" s="39"/>
      <c r="F346" s="31"/>
    </row>
    <row r="347" spans="1:6" x14ac:dyDescent="0.25">
      <c r="A347" s="34">
        <v>1560</v>
      </c>
      <c r="B347" s="2" t="s">
        <v>13</v>
      </c>
      <c r="C347" s="36" t="s">
        <v>15</v>
      </c>
      <c r="D347" s="30">
        <v>2</v>
      </c>
      <c r="E347" s="38"/>
      <c r="F347" s="30">
        <f>ROUND(D347*E347,2)</f>
        <v>0</v>
      </c>
    </row>
    <row r="348" spans="1:6" ht="25.5" x14ac:dyDescent="0.25">
      <c r="A348" s="40"/>
      <c r="B348" s="4" t="s">
        <v>118</v>
      </c>
      <c r="C348" s="41"/>
      <c r="D348" s="42"/>
      <c r="E348" s="43"/>
      <c r="F348" s="42"/>
    </row>
    <row r="349" spans="1:6" ht="25.5" x14ac:dyDescent="0.25">
      <c r="A349" s="35"/>
      <c r="B349" s="3" t="s">
        <v>119</v>
      </c>
      <c r="C349" s="37"/>
      <c r="D349" s="31"/>
      <c r="E349" s="39"/>
      <c r="F349" s="31"/>
    </row>
    <row r="350" spans="1:6" x14ac:dyDescent="0.25">
      <c r="A350" s="34">
        <v>1570</v>
      </c>
      <c r="B350" s="2" t="s">
        <v>261</v>
      </c>
      <c r="C350" s="36" t="s">
        <v>95</v>
      </c>
      <c r="D350" s="30">
        <v>1</v>
      </c>
      <c r="E350" s="38"/>
      <c r="F350" s="30">
        <f>ROUND(D350*E350,2)</f>
        <v>0</v>
      </c>
    </row>
    <row r="351" spans="1:6" ht="63.75" x14ac:dyDescent="0.25">
      <c r="A351" s="35"/>
      <c r="B351" s="3" t="s">
        <v>262</v>
      </c>
      <c r="C351" s="37"/>
      <c r="D351" s="31"/>
      <c r="E351" s="39"/>
      <c r="F351" s="31"/>
    </row>
    <row r="352" spans="1:6" x14ac:dyDescent="0.25">
      <c r="A352" s="34">
        <v>1580</v>
      </c>
      <c r="B352" s="2" t="s">
        <v>255</v>
      </c>
      <c r="C352" s="36" t="s">
        <v>95</v>
      </c>
      <c r="D352" s="30">
        <v>1</v>
      </c>
      <c r="E352" s="38"/>
      <c r="F352" s="30">
        <f>ROUND(D352*E352,2)</f>
        <v>0</v>
      </c>
    </row>
    <row r="353" spans="1:6" ht="51" x14ac:dyDescent="0.25">
      <c r="A353" s="35"/>
      <c r="B353" s="3" t="s">
        <v>263</v>
      </c>
      <c r="C353" s="37"/>
      <c r="D353" s="31"/>
      <c r="E353" s="39"/>
      <c r="F353" s="31"/>
    </row>
    <row r="354" spans="1:6" x14ac:dyDescent="0.25">
      <c r="A354" s="34">
        <v>1590</v>
      </c>
      <c r="B354" s="2" t="s">
        <v>264</v>
      </c>
      <c r="C354" s="36" t="s">
        <v>25</v>
      </c>
      <c r="D354" s="30">
        <v>2</v>
      </c>
      <c r="E354" s="38"/>
      <c r="F354" s="30">
        <f t="shared" ref="F354" si="79">ROUND(D354*E354,2)</f>
        <v>0</v>
      </c>
    </row>
    <row r="355" spans="1:6" ht="76.5" x14ac:dyDescent="0.25">
      <c r="A355" s="35"/>
      <c r="B355" s="3" t="s">
        <v>265</v>
      </c>
      <c r="C355" s="37"/>
      <c r="D355" s="31"/>
      <c r="E355" s="39"/>
      <c r="F355" s="31"/>
    </row>
    <row r="356" spans="1:6" x14ac:dyDescent="0.25">
      <c r="A356" s="34">
        <v>1600</v>
      </c>
      <c r="B356" s="2" t="s">
        <v>141</v>
      </c>
      <c r="C356" s="36" t="s">
        <v>40</v>
      </c>
      <c r="D356" s="30">
        <v>7.76</v>
      </c>
      <c r="E356" s="38"/>
      <c r="F356" s="30">
        <f>ROUND(D356*E356,2)</f>
        <v>0</v>
      </c>
    </row>
    <row r="357" spans="1:6" ht="25.5" x14ac:dyDescent="0.25">
      <c r="A357" s="35"/>
      <c r="B357" s="3" t="s">
        <v>142</v>
      </c>
      <c r="C357" s="37"/>
      <c r="D357" s="31"/>
      <c r="E357" s="39"/>
      <c r="F357" s="31"/>
    </row>
    <row r="358" spans="1:6" x14ac:dyDescent="0.25">
      <c r="A358" s="11" t="s">
        <v>310</v>
      </c>
      <c r="B358" s="12" t="s">
        <v>266</v>
      </c>
      <c r="C358" s="13"/>
      <c r="D358" s="22"/>
      <c r="E358" s="13"/>
      <c r="F358" s="22"/>
    </row>
    <row r="359" spans="1:6" x14ac:dyDescent="0.25">
      <c r="A359" s="34">
        <v>1610</v>
      </c>
      <c r="B359" s="2" t="s">
        <v>267</v>
      </c>
      <c r="C359" s="36" t="s">
        <v>15</v>
      </c>
      <c r="D359" s="30">
        <v>1</v>
      </c>
      <c r="E359" s="38"/>
      <c r="F359" s="30">
        <f>ROUND(D359*E359,2)</f>
        <v>0</v>
      </c>
    </row>
    <row r="360" spans="1:6" ht="63.75" x14ac:dyDescent="0.25">
      <c r="A360" s="35"/>
      <c r="B360" s="3" t="s">
        <v>268</v>
      </c>
      <c r="C360" s="37"/>
      <c r="D360" s="31"/>
      <c r="E360" s="39"/>
      <c r="F360" s="31"/>
    </row>
    <row r="361" spans="1:6" x14ac:dyDescent="0.25">
      <c r="A361" s="34">
        <v>1620</v>
      </c>
      <c r="B361" s="2" t="s">
        <v>269</v>
      </c>
      <c r="C361" s="36" t="s">
        <v>15</v>
      </c>
      <c r="D361" s="30">
        <v>1</v>
      </c>
      <c r="E361" s="38"/>
      <c r="F361" s="30">
        <f t="shared" ref="F361" si="80">ROUND(D361*E361,2)</f>
        <v>0</v>
      </c>
    </row>
    <row r="362" spans="1:6" ht="89.25" x14ac:dyDescent="0.25">
      <c r="A362" s="35"/>
      <c r="B362" s="3" t="s">
        <v>270</v>
      </c>
      <c r="C362" s="37"/>
      <c r="D362" s="31"/>
      <c r="E362" s="39"/>
      <c r="F362" s="31"/>
    </row>
    <row r="363" spans="1:6" x14ac:dyDescent="0.25">
      <c r="A363" s="34">
        <v>1630</v>
      </c>
      <c r="B363" s="2" t="s">
        <v>271</v>
      </c>
      <c r="C363" s="36" t="s">
        <v>15</v>
      </c>
      <c r="D363" s="30">
        <v>1</v>
      </c>
      <c r="E363" s="38"/>
      <c r="F363" s="30">
        <f t="shared" ref="F363" si="81">ROUND(D363*E363,2)</f>
        <v>0</v>
      </c>
    </row>
    <row r="364" spans="1:6" ht="63.75" x14ac:dyDescent="0.25">
      <c r="A364" s="35"/>
      <c r="B364" s="3" t="s">
        <v>272</v>
      </c>
      <c r="C364" s="37"/>
      <c r="D364" s="31"/>
      <c r="E364" s="39"/>
      <c r="F364" s="31"/>
    </row>
    <row r="365" spans="1:6" x14ac:dyDescent="0.25">
      <c r="A365" s="34">
        <v>1640</v>
      </c>
      <c r="B365" s="2" t="s">
        <v>273</v>
      </c>
      <c r="C365" s="36" t="s">
        <v>107</v>
      </c>
      <c r="D365" s="30">
        <v>1</v>
      </c>
      <c r="E365" s="38"/>
      <c r="F365" s="30">
        <f t="shared" ref="F365" si="82">ROUND(D365*E365,2)</f>
        <v>0</v>
      </c>
    </row>
    <row r="366" spans="1:6" ht="51" x14ac:dyDescent="0.25">
      <c r="A366" s="35"/>
      <c r="B366" s="3" t="s">
        <v>274</v>
      </c>
      <c r="C366" s="37"/>
      <c r="D366" s="31"/>
      <c r="E366" s="39"/>
      <c r="F366" s="31"/>
    </row>
    <row r="367" spans="1:6" x14ac:dyDescent="0.25">
      <c r="A367" s="34">
        <v>1650</v>
      </c>
      <c r="B367" s="2" t="s">
        <v>275</v>
      </c>
      <c r="C367" s="36" t="s">
        <v>15</v>
      </c>
      <c r="D367" s="30">
        <v>1</v>
      </c>
      <c r="E367" s="38"/>
      <c r="F367" s="30">
        <f t="shared" ref="F367" si="83">ROUND(D367*E367,2)</f>
        <v>0</v>
      </c>
    </row>
    <row r="368" spans="1:6" ht="76.5" x14ac:dyDescent="0.25">
      <c r="A368" s="35"/>
      <c r="B368" s="3" t="s">
        <v>276</v>
      </c>
      <c r="C368" s="37"/>
      <c r="D368" s="31"/>
      <c r="E368" s="39"/>
      <c r="F368" s="31"/>
    </row>
    <row r="369" spans="1:6" x14ac:dyDescent="0.25">
      <c r="A369" s="34">
        <v>1660</v>
      </c>
      <c r="B369" s="2" t="s">
        <v>277</v>
      </c>
      <c r="C369" s="36" t="s">
        <v>279</v>
      </c>
      <c r="D369" s="30">
        <v>1</v>
      </c>
      <c r="E369" s="38"/>
      <c r="F369" s="30">
        <f>ROUND(D369*E369,2)</f>
        <v>0</v>
      </c>
    </row>
    <row r="370" spans="1:6" ht="25.5" x14ac:dyDescent="0.25">
      <c r="A370" s="35"/>
      <c r="B370" s="3" t="s">
        <v>278</v>
      </c>
      <c r="C370" s="37"/>
      <c r="D370" s="31"/>
      <c r="E370" s="39"/>
      <c r="F370" s="31"/>
    </row>
    <row r="371" spans="1:6" x14ac:dyDescent="0.25">
      <c r="A371" s="34">
        <v>1670</v>
      </c>
      <c r="B371" s="2" t="s">
        <v>280</v>
      </c>
      <c r="C371" s="36" t="s">
        <v>107</v>
      </c>
      <c r="D371" s="30">
        <v>1</v>
      </c>
      <c r="E371" s="38"/>
      <c r="F371" s="30">
        <f t="shared" ref="F371" si="84">ROUND(D371*E371,2)</f>
        <v>0</v>
      </c>
    </row>
    <row r="372" spans="1:6" ht="63.75" x14ac:dyDescent="0.25">
      <c r="A372" s="35"/>
      <c r="B372" s="3" t="s">
        <v>281</v>
      </c>
      <c r="C372" s="37"/>
      <c r="D372" s="31"/>
      <c r="E372" s="39"/>
      <c r="F372" s="31"/>
    </row>
    <row r="373" spans="1:6" x14ac:dyDescent="0.25">
      <c r="A373" s="34">
        <v>1680</v>
      </c>
      <c r="B373" s="2" t="s">
        <v>282</v>
      </c>
      <c r="C373" s="36" t="s">
        <v>107</v>
      </c>
      <c r="D373" s="30">
        <v>1</v>
      </c>
      <c r="E373" s="38"/>
      <c r="F373" s="30">
        <f t="shared" ref="F373" si="85">ROUND(D373*E373,2)</f>
        <v>0</v>
      </c>
    </row>
    <row r="374" spans="1:6" ht="25.5" x14ac:dyDescent="0.25">
      <c r="A374" s="35"/>
      <c r="B374" s="3" t="s">
        <v>283</v>
      </c>
      <c r="C374" s="37"/>
      <c r="D374" s="31"/>
      <c r="E374" s="39"/>
      <c r="F374" s="31"/>
    </row>
    <row r="375" spans="1:6" x14ac:dyDescent="0.25">
      <c r="A375" s="34">
        <v>1690</v>
      </c>
      <c r="B375" s="2" t="s">
        <v>284</v>
      </c>
      <c r="C375" s="36" t="s">
        <v>286</v>
      </c>
      <c r="D375" s="30">
        <v>1</v>
      </c>
      <c r="E375" s="38"/>
      <c r="F375" s="30">
        <f>ROUND(D375*E375,2)</f>
        <v>0</v>
      </c>
    </row>
    <row r="376" spans="1:6" ht="38.25" x14ac:dyDescent="0.25">
      <c r="A376" s="35"/>
      <c r="B376" s="3" t="s">
        <v>285</v>
      </c>
      <c r="C376" s="37"/>
      <c r="D376" s="31"/>
      <c r="E376" s="39"/>
      <c r="F376" s="31"/>
    </row>
    <row r="377" spans="1:6" x14ac:dyDescent="0.25">
      <c r="A377" s="34">
        <v>1700</v>
      </c>
      <c r="B377" s="2" t="s">
        <v>13</v>
      </c>
      <c r="C377" s="36" t="s">
        <v>15</v>
      </c>
      <c r="D377" s="30">
        <v>1</v>
      </c>
      <c r="E377" s="38"/>
      <c r="F377" s="30">
        <f>ROUND(D377*E377,2)</f>
        <v>0</v>
      </c>
    </row>
    <row r="378" spans="1:6" x14ac:dyDescent="0.25">
      <c r="A378" s="40"/>
      <c r="B378" s="4" t="s">
        <v>134</v>
      </c>
      <c r="C378" s="41"/>
      <c r="D378" s="42"/>
      <c r="E378" s="43"/>
      <c r="F378" s="42"/>
    </row>
    <row r="379" spans="1:6" ht="25.5" x14ac:dyDescent="0.25">
      <c r="A379" s="40"/>
      <c r="B379" s="4" t="s">
        <v>287</v>
      </c>
      <c r="C379" s="41"/>
      <c r="D379" s="42"/>
      <c r="E379" s="43"/>
      <c r="F379" s="42"/>
    </row>
    <row r="380" spans="1:6" ht="25.5" x14ac:dyDescent="0.25">
      <c r="A380" s="40"/>
      <c r="B380" s="4" t="s">
        <v>288</v>
      </c>
      <c r="C380" s="41"/>
      <c r="D380" s="42"/>
      <c r="E380" s="43"/>
      <c r="F380" s="42"/>
    </row>
    <row r="381" spans="1:6" ht="25.5" x14ac:dyDescent="0.25">
      <c r="A381" s="35"/>
      <c r="B381" s="3" t="s">
        <v>289</v>
      </c>
      <c r="C381" s="37"/>
      <c r="D381" s="31"/>
      <c r="E381" s="39"/>
      <c r="F381" s="31"/>
    </row>
    <row r="382" spans="1:6" x14ac:dyDescent="0.25">
      <c r="A382" s="11" t="s">
        <v>312</v>
      </c>
      <c r="B382" s="12" t="s">
        <v>66</v>
      </c>
      <c r="C382" s="13"/>
      <c r="D382" s="22"/>
      <c r="E382" s="13"/>
      <c r="F382" s="22"/>
    </row>
    <row r="383" spans="1:6" x14ac:dyDescent="0.25">
      <c r="A383" s="34">
        <v>1710</v>
      </c>
      <c r="B383" s="2" t="s">
        <v>181</v>
      </c>
      <c r="C383" s="36" t="s">
        <v>40</v>
      </c>
      <c r="D383" s="30">
        <v>43.61</v>
      </c>
      <c r="E383" s="38"/>
      <c r="F383" s="30">
        <f>ROUND(D383*E383,2)</f>
        <v>0</v>
      </c>
    </row>
    <row r="384" spans="1:6" ht="91.5" customHeight="1" x14ac:dyDescent="0.25">
      <c r="A384" s="35"/>
      <c r="B384" s="3" t="s">
        <v>182</v>
      </c>
      <c r="C384" s="37"/>
      <c r="D384" s="31"/>
      <c r="E384" s="39"/>
      <c r="F384" s="31"/>
    </row>
    <row r="385" spans="1:8" ht="25.5" x14ac:dyDescent="0.25">
      <c r="A385" s="11" t="s">
        <v>311</v>
      </c>
      <c r="B385" s="12" t="s">
        <v>238</v>
      </c>
      <c r="C385" s="13"/>
      <c r="D385" s="22"/>
      <c r="E385" s="13"/>
      <c r="F385" s="22"/>
    </row>
    <row r="386" spans="1:8" x14ac:dyDescent="0.25">
      <c r="A386" s="34">
        <v>1720</v>
      </c>
      <c r="B386" s="2" t="s">
        <v>193</v>
      </c>
      <c r="C386" s="36" t="s">
        <v>19</v>
      </c>
      <c r="D386" s="30">
        <v>82.2</v>
      </c>
      <c r="E386" s="38"/>
      <c r="F386" s="30">
        <f>ROUND(D386*E386,2)</f>
        <v>0</v>
      </c>
    </row>
    <row r="387" spans="1:8" ht="38.25" x14ac:dyDescent="0.25">
      <c r="A387" s="35"/>
      <c r="B387" s="3" t="s">
        <v>194</v>
      </c>
      <c r="C387" s="37"/>
      <c r="D387" s="31"/>
      <c r="E387" s="39"/>
      <c r="F387" s="31"/>
    </row>
    <row r="388" spans="1:8" x14ac:dyDescent="0.25">
      <c r="A388" s="34">
        <v>1730</v>
      </c>
      <c r="B388" s="2" t="s">
        <v>195</v>
      </c>
      <c r="C388" s="36" t="s">
        <v>19</v>
      </c>
      <c r="D388" s="30">
        <v>82.2</v>
      </c>
      <c r="E388" s="38"/>
      <c r="F388" s="30">
        <f t="shared" ref="F388" si="86">ROUND(D388*E388,2)</f>
        <v>0</v>
      </c>
    </row>
    <row r="389" spans="1:8" ht="51" x14ac:dyDescent="0.25">
      <c r="A389" s="35"/>
      <c r="B389" s="3" t="s">
        <v>231</v>
      </c>
      <c r="C389" s="37"/>
      <c r="D389" s="31"/>
      <c r="E389" s="39"/>
      <c r="F389" s="31"/>
    </row>
    <row r="390" spans="1:8" x14ac:dyDescent="0.25">
      <c r="A390" s="34">
        <v>1740</v>
      </c>
      <c r="B390" s="2" t="s">
        <v>239</v>
      </c>
      <c r="C390" s="36" t="s">
        <v>19</v>
      </c>
      <c r="D390" s="30">
        <v>82.2</v>
      </c>
      <c r="E390" s="38"/>
      <c r="F390" s="30">
        <f t="shared" ref="F390" si="87">ROUND(D390*E390,2)</f>
        <v>0</v>
      </c>
    </row>
    <row r="391" spans="1:8" ht="38.25" x14ac:dyDescent="0.25">
      <c r="A391" s="35"/>
      <c r="B391" s="3" t="s">
        <v>240</v>
      </c>
      <c r="C391" s="37"/>
      <c r="D391" s="31"/>
      <c r="E391" s="39"/>
      <c r="F391" s="31"/>
    </row>
    <row r="392" spans="1:8" x14ac:dyDescent="0.25">
      <c r="A392" s="34">
        <v>1750</v>
      </c>
      <c r="B392" s="2" t="s">
        <v>241</v>
      </c>
      <c r="C392" s="36" t="s">
        <v>19</v>
      </c>
      <c r="D392" s="30">
        <v>82.2</v>
      </c>
      <c r="E392" s="38"/>
      <c r="F392" s="30">
        <f t="shared" ref="F392" si="88">ROUND(D392*E392,2)</f>
        <v>0</v>
      </c>
    </row>
    <row r="393" spans="1:8" ht="51" x14ac:dyDescent="0.25">
      <c r="A393" s="35"/>
      <c r="B393" s="3" t="s">
        <v>242</v>
      </c>
      <c r="C393" s="37"/>
      <c r="D393" s="31"/>
      <c r="E393" s="39"/>
      <c r="F393" s="31"/>
    </row>
    <row r="394" spans="1:8" x14ac:dyDescent="0.25">
      <c r="A394" s="34">
        <v>1760</v>
      </c>
      <c r="B394" s="2" t="s">
        <v>243</v>
      </c>
      <c r="C394" s="36" t="s">
        <v>19</v>
      </c>
      <c r="D394" s="30">
        <v>82.2</v>
      </c>
      <c r="E394" s="38"/>
      <c r="F394" s="30">
        <f t="shared" ref="F394" si="89">ROUND(D394*E394,2)</f>
        <v>0</v>
      </c>
    </row>
    <row r="395" spans="1:8" ht="38.25" x14ac:dyDescent="0.25">
      <c r="A395" s="35"/>
      <c r="B395" s="3" t="s">
        <v>244</v>
      </c>
      <c r="C395" s="37"/>
      <c r="D395" s="31"/>
      <c r="E395" s="39"/>
      <c r="F395" s="31"/>
    </row>
    <row r="396" spans="1:8" x14ac:dyDescent="0.25">
      <c r="A396" s="34">
        <v>1770</v>
      </c>
      <c r="B396" s="2" t="s">
        <v>245</v>
      </c>
      <c r="C396" s="36" t="s">
        <v>19</v>
      </c>
      <c r="D396" s="30">
        <v>82.2</v>
      </c>
      <c r="E396" s="38"/>
      <c r="F396" s="30">
        <f>ROUND(D396*E396,2)</f>
        <v>0</v>
      </c>
    </row>
    <row r="397" spans="1:8" ht="51" x14ac:dyDescent="0.25">
      <c r="A397" s="35"/>
      <c r="B397" s="3" t="s">
        <v>246</v>
      </c>
      <c r="C397" s="37"/>
      <c r="D397" s="31"/>
      <c r="E397" s="39"/>
      <c r="F397" s="31"/>
    </row>
    <row r="398" spans="1:8" x14ac:dyDescent="0.25">
      <c r="A398" s="17"/>
      <c r="B398" s="17"/>
      <c r="C398" s="17"/>
      <c r="D398" s="28"/>
      <c r="E398" s="17"/>
      <c r="F398" s="23"/>
    </row>
    <row r="399" spans="1:8" x14ac:dyDescent="0.25">
      <c r="A399" s="18"/>
      <c r="B399" s="18"/>
      <c r="C399" s="18"/>
      <c r="D399" s="29"/>
      <c r="E399" s="18"/>
      <c r="F399" s="24"/>
    </row>
    <row r="400" spans="1:8" ht="42" customHeight="1" x14ac:dyDescent="0.25">
      <c r="A400" s="45" t="s">
        <v>290</v>
      </c>
      <c r="B400" s="46"/>
      <c r="C400" s="46"/>
      <c r="D400" s="46"/>
      <c r="E400" s="47"/>
      <c r="F400" s="25">
        <f>SUM(F6:F397)</f>
        <v>0</v>
      </c>
      <c r="H400" s="27"/>
    </row>
  </sheetData>
  <mergeCells count="887">
    <mergeCell ref="A400:E400"/>
    <mergeCell ref="A1:F1"/>
    <mergeCell ref="F164:F165"/>
    <mergeCell ref="E164:E165"/>
    <mergeCell ref="D164:D165"/>
    <mergeCell ref="C164:C165"/>
    <mergeCell ref="A164:A165"/>
    <mergeCell ref="A394:A395"/>
    <mergeCell ref="C394:C395"/>
    <mergeCell ref="D394:D395"/>
    <mergeCell ref="E394:E395"/>
    <mergeCell ref="F394:F395"/>
    <mergeCell ref="A396:A397"/>
    <mergeCell ref="C396:C397"/>
    <mergeCell ref="D396:D397"/>
    <mergeCell ref="E396:E397"/>
    <mergeCell ref="F396:F397"/>
    <mergeCell ref="A390:A391"/>
    <mergeCell ref="C390:C391"/>
    <mergeCell ref="D390:D391"/>
    <mergeCell ref="E390:E391"/>
    <mergeCell ref="F390:F391"/>
    <mergeCell ref="A392:A393"/>
    <mergeCell ref="C392:C393"/>
    <mergeCell ref="D392:D393"/>
    <mergeCell ref="E392:E393"/>
    <mergeCell ref="F392:F393"/>
    <mergeCell ref="A386:A387"/>
    <mergeCell ref="C386:C387"/>
    <mergeCell ref="D386:D387"/>
    <mergeCell ref="E386:E387"/>
    <mergeCell ref="F386:F387"/>
    <mergeCell ref="A388:A389"/>
    <mergeCell ref="C388:C389"/>
    <mergeCell ref="D388:D389"/>
    <mergeCell ref="E388:E389"/>
    <mergeCell ref="F388:F389"/>
    <mergeCell ref="A383:A384"/>
    <mergeCell ref="C383:C384"/>
    <mergeCell ref="D383:D384"/>
    <mergeCell ref="E383:E384"/>
    <mergeCell ref="F383:F384"/>
    <mergeCell ref="A377:A381"/>
    <mergeCell ref="C377:C381"/>
    <mergeCell ref="D377:D381"/>
    <mergeCell ref="E377:E381"/>
    <mergeCell ref="F377:F381"/>
    <mergeCell ref="A373:A374"/>
    <mergeCell ref="C373:C374"/>
    <mergeCell ref="D373:D374"/>
    <mergeCell ref="E373:E374"/>
    <mergeCell ref="F373:F374"/>
    <mergeCell ref="A375:A376"/>
    <mergeCell ref="C375:C376"/>
    <mergeCell ref="D375:D376"/>
    <mergeCell ref="E375:E376"/>
    <mergeCell ref="F375:F376"/>
    <mergeCell ref="A369:A370"/>
    <mergeCell ref="C369:C370"/>
    <mergeCell ref="D369:D370"/>
    <mergeCell ref="E369:E370"/>
    <mergeCell ref="F369:F370"/>
    <mergeCell ref="A371:A372"/>
    <mergeCell ref="C371:C372"/>
    <mergeCell ref="D371:D372"/>
    <mergeCell ref="E371:E372"/>
    <mergeCell ref="F371:F372"/>
    <mergeCell ref="A365:A366"/>
    <mergeCell ref="C365:C366"/>
    <mergeCell ref="D365:D366"/>
    <mergeCell ref="E365:E366"/>
    <mergeCell ref="F365:F366"/>
    <mergeCell ref="A367:A368"/>
    <mergeCell ref="C367:C368"/>
    <mergeCell ref="D367:D368"/>
    <mergeCell ref="E367:E368"/>
    <mergeCell ref="F367:F368"/>
    <mergeCell ref="A361:A362"/>
    <mergeCell ref="C361:C362"/>
    <mergeCell ref="D361:D362"/>
    <mergeCell ref="E361:E362"/>
    <mergeCell ref="F361:F362"/>
    <mergeCell ref="A363:A364"/>
    <mergeCell ref="C363:C364"/>
    <mergeCell ref="D363:D364"/>
    <mergeCell ref="E363:E364"/>
    <mergeCell ref="F363:F364"/>
    <mergeCell ref="A359:A360"/>
    <mergeCell ref="C359:C360"/>
    <mergeCell ref="D359:D360"/>
    <mergeCell ref="E359:E360"/>
    <mergeCell ref="F359:F360"/>
    <mergeCell ref="A354:A355"/>
    <mergeCell ref="C354:C355"/>
    <mergeCell ref="D354:D355"/>
    <mergeCell ref="E354:E355"/>
    <mergeCell ref="F354:F355"/>
    <mergeCell ref="A356:A357"/>
    <mergeCell ref="C356:C357"/>
    <mergeCell ref="D356:D357"/>
    <mergeCell ref="E356:E357"/>
    <mergeCell ref="F356:F357"/>
    <mergeCell ref="A350:A351"/>
    <mergeCell ref="C350:C351"/>
    <mergeCell ref="D350:D351"/>
    <mergeCell ref="E350:E351"/>
    <mergeCell ref="F350:F351"/>
    <mergeCell ref="A352:A353"/>
    <mergeCell ref="C352:C353"/>
    <mergeCell ref="D352:D353"/>
    <mergeCell ref="E352:E353"/>
    <mergeCell ref="F352:F353"/>
    <mergeCell ref="A345:A346"/>
    <mergeCell ref="C345:C346"/>
    <mergeCell ref="D345:D346"/>
    <mergeCell ref="E345:E346"/>
    <mergeCell ref="F345:F346"/>
    <mergeCell ref="A347:A349"/>
    <mergeCell ref="C347:C349"/>
    <mergeCell ref="D347:D349"/>
    <mergeCell ref="E347:E349"/>
    <mergeCell ref="F347:F349"/>
    <mergeCell ref="A341:A342"/>
    <mergeCell ref="C341:C342"/>
    <mergeCell ref="D341:D342"/>
    <mergeCell ref="E341:E342"/>
    <mergeCell ref="F341:F342"/>
    <mergeCell ref="A343:A344"/>
    <mergeCell ref="C343:C344"/>
    <mergeCell ref="D343:D344"/>
    <mergeCell ref="E343:E344"/>
    <mergeCell ref="F343:F344"/>
    <mergeCell ref="A337:A338"/>
    <mergeCell ref="C337:C338"/>
    <mergeCell ref="D337:D338"/>
    <mergeCell ref="E337:E338"/>
    <mergeCell ref="F337:F338"/>
    <mergeCell ref="A339:A340"/>
    <mergeCell ref="C339:C340"/>
    <mergeCell ref="D339:D340"/>
    <mergeCell ref="E339:E340"/>
    <mergeCell ref="F339:F340"/>
    <mergeCell ref="A333:A334"/>
    <mergeCell ref="C333:C334"/>
    <mergeCell ref="D333:D334"/>
    <mergeCell ref="E333:E334"/>
    <mergeCell ref="F333:F334"/>
    <mergeCell ref="A335:A336"/>
    <mergeCell ref="C335:C336"/>
    <mergeCell ref="D335:D336"/>
    <mergeCell ref="E335:E336"/>
    <mergeCell ref="F335:F336"/>
    <mergeCell ref="A329:A330"/>
    <mergeCell ref="C329:C330"/>
    <mergeCell ref="D329:D330"/>
    <mergeCell ref="E329:E330"/>
    <mergeCell ref="F329:F330"/>
    <mergeCell ref="A331:A332"/>
    <mergeCell ref="C331:C332"/>
    <mergeCell ref="D331:D332"/>
    <mergeCell ref="E331:E332"/>
    <mergeCell ref="F331:F332"/>
    <mergeCell ref="A326:A327"/>
    <mergeCell ref="C326:C327"/>
    <mergeCell ref="D326:D327"/>
    <mergeCell ref="E326:E327"/>
    <mergeCell ref="F326:F327"/>
    <mergeCell ref="A322:A323"/>
    <mergeCell ref="C322:C323"/>
    <mergeCell ref="D322:D323"/>
    <mergeCell ref="E322:E323"/>
    <mergeCell ref="F322:F323"/>
    <mergeCell ref="A324:A325"/>
    <mergeCell ref="C324:C325"/>
    <mergeCell ref="D324:D325"/>
    <mergeCell ref="E324:E325"/>
    <mergeCell ref="F324:F325"/>
    <mergeCell ref="A318:A319"/>
    <mergeCell ref="C318:C319"/>
    <mergeCell ref="D318:D319"/>
    <mergeCell ref="E318:E319"/>
    <mergeCell ref="F318:F319"/>
    <mergeCell ref="A320:A321"/>
    <mergeCell ref="C320:C321"/>
    <mergeCell ref="D320:D321"/>
    <mergeCell ref="E320:E321"/>
    <mergeCell ref="F320:F321"/>
    <mergeCell ref="A316:A317"/>
    <mergeCell ref="C316:C317"/>
    <mergeCell ref="D316:D317"/>
    <mergeCell ref="E316:E317"/>
    <mergeCell ref="F316:F317"/>
    <mergeCell ref="A311:A312"/>
    <mergeCell ref="C311:C312"/>
    <mergeCell ref="D311:D312"/>
    <mergeCell ref="E311:E312"/>
    <mergeCell ref="F311:F312"/>
    <mergeCell ref="A313:A314"/>
    <mergeCell ref="C313:C314"/>
    <mergeCell ref="D313:D314"/>
    <mergeCell ref="E313:E314"/>
    <mergeCell ref="F313:F314"/>
    <mergeCell ref="A307:A308"/>
    <mergeCell ref="C307:C308"/>
    <mergeCell ref="D307:D308"/>
    <mergeCell ref="E307:E308"/>
    <mergeCell ref="F307:F308"/>
    <mergeCell ref="A309:A310"/>
    <mergeCell ref="C309:C310"/>
    <mergeCell ref="D309:D310"/>
    <mergeCell ref="E309:E310"/>
    <mergeCell ref="F309:F310"/>
    <mergeCell ref="F302:F303"/>
    <mergeCell ref="A305:A306"/>
    <mergeCell ref="C305:C306"/>
    <mergeCell ref="D305:D306"/>
    <mergeCell ref="E305:E306"/>
    <mergeCell ref="F305:F306"/>
    <mergeCell ref="A302:A303"/>
    <mergeCell ref="C302:C303"/>
    <mergeCell ref="D302:D303"/>
    <mergeCell ref="E302:E303"/>
    <mergeCell ref="A296:A297"/>
    <mergeCell ref="C296:C297"/>
    <mergeCell ref="D296:D297"/>
    <mergeCell ref="E296:E297"/>
    <mergeCell ref="F296:F297"/>
    <mergeCell ref="A298:A299"/>
    <mergeCell ref="C298:C299"/>
    <mergeCell ref="D298:D299"/>
    <mergeCell ref="E298:E299"/>
    <mergeCell ref="F298:F299"/>
    <mergeCell ref="A292:A293"/>
    <mergeCell ref="C292:C293"/>
    <mergeCell ref="D292:D293"/>
    <mergeCell ref="E292:E293"/>
    <mergeCell ref="F292:F293"/>
    <mergeCell ref="A294:A295"/>
    <mergeCell ref="C294:C295"/>
    <mergeCell ref="D294:D295"/>
    <mergeCell ref="E294:E295"/>
    <mergeCell ref="F294:F295"/>
    <mergeCell ref="A288:A289"/>
    <mergeCell ref="C288:C289"/>
    <mergeCell ref="D288:D289"/>
    <mergeCell ref="E288:E289"/>
    <mergeCell ref="F288:F289"/>
    <mergeCell ref="A290:A291"/>
    <mergeCell ref="C290:C291"/>
    <mergeCell ref="D290:D291"/>
    <mergeCell ref="E290:E291"/>
    <mergeCell ref="F290:F291"/>
    <mergeCell ref="A285:A286"/>
    <mergeCell ref="C285:C286"/>
    <mergeCell ref="D285:D286"/>
    <mergeCell ref="E285:E286"/>
    <mergeCell ref="F285:F286"/>
    <mergeCell ref="A281:A282"/>
    <mergeCell ref="C281:C282"/>
    <mergeCell ref="D281:D282"/>
    <mergeCell ref="E281:E282"/>
    <mergeCell ref="F281:F282"/>
    <mergeCell ref="A283:A284"/>
    <mergeCell ref="C283:C284"/>
    <mergeCell ref="D283:D284"/>
    <mergeCell ref="E283:E284"/>
    <mergeCell ref="F283:F284"/>
    <mergeCell ref="A277:A278"/>
    <mergeCell ref="C277:C278"/>
    <mergeCell ref="D277:D278"/>
    <mergeCell ref="E277:E278"/>
    <mergeCell ref="F277:F278"/>
    <mergeCell ref="A279:A280"/>
    <mergeCell ref="C279:C280"/>
    <mergeCell ref="D279:D280"/>
    <mergeCell ref="E279:E280"/>
    <mergeCell ref="F279:F280"/>
    <mergeCell ref="A273:A274"/>
    <mergeCell ref="C273:C274"/>
    <mergeCell ref="D273:D274"/>
    <mergeCell ref="E273:E274"/>
    <mergeCell ref="F273:F274"/>
    <mergeCell ref="A275:A276"/>
    <mergeCell ref="C275:C276"/>
    <mergeCell ref="D275:D276"/>
    <mergeCell ref="E275:E276"/>
    <mergeCell ref="F275:F276"/>
    <mergeCell ref="A269:A270"/>
    <mergeCell ref="C269:C270"/>
    <mergeCell ref="D269:D270"/>
    <mergeCell ref="E269:E270"/>
    <mergeCell ref="F269:F270"/>
    <mergeCell ref="A271:A272"/>
    <mergeCell ref="C271:C272"/>
    <mergeCell ref="D271:D272"/>
    <mergeCell ref="E271:E272"/>
    <mergeCell ref="F271:F272"/>
    <mergeCell ref="A266:A267"/>
    <mergeCell ref="C266:C267"/>
    <mergeCell ref="D266:D267"/>
    <mergeCell ref="E266:E267"/>
    <mergeCell ref="F266:F267"/>
    <mergeCell ref="A262:A263"/>
    <mergeCell ref="C262:C263"/>
    <mergeCell ref="D262:D263"/>
    <mergeCell ref="E262:E263"/>
    <mergeCell ref="F262:F263"/>
    <mergeCell ref="A264:A265"/>
    <mergeCell ref="C264:C265"/>
    <mergeCell ref="D264:D265"/>
    <mergeCell ref="E264:E265"/>
    <mergeCell ref="F264:F265"/>
    <mergeCell ref="A258:A259"/>
    <mergeCell ref="C258:C259"/>
    <mergeCell ref="D258:D259"/>
    <mergeCell ref="E258:E259"/>
    <mergeCell ref="F258:F259"/>
    <mergeCell ref="A260:A261"/>
    <mergeCell ref="C260:C261"/>
    <mergeCell ref="D260:D261"/>
    <mergeCell ref="E260:E261"/>
    <mergeCell ref="F260:F261"/>
    <mergeCell ref="A254:A255"/>
    <mergeCell ref="C254:C255"/>
    <mergeCell ref="D254:D255"/>
    <mergeCell ref="E254:E255"/>
    <mergeCell ref="F254:F255"/>
    <mergeCell ref="A256:A257"/>
    <mergeCell ref="C256:C257"/>
    <mergeCell ref="D256:D257"/>
    <mergeCell ref="E256:E257"/>
    <mergeCell ref="F256:F257"/>
    <mergeCell ref="A250:A251"/>
    <mergeCell ref="C250:C251"/>
    <mergeCell ref="D250:D251"/>
    <mergeCell ref="E250:E251"/>
    <mergeCell ref="F250:F251"/>
    <mergeCell ref="A252:A253"/>
    <mergeCell ref="C252:C253"/>
    <mergeCell ref="D252:D253"/>
    <mergeCell ref="E252:E253"/>
    <mergeCell ref="F252:F253"/>
    <mergeCell ref="A246:A247"/>
    <mergeCell ref="C246:C247"/>
    <mergeCell ref="D246:D247"/>
    <mergeCell ref="E246:E247"/>
    <mergeCell ref="F246:F247"/>
    <mergeCell ref="A248:A249"/>
    <mergeCell ref="C248:C249"/>
    <mergeCell ref="D248:D249"/>
    <mergeCell ref="E248:E249"/>
    <mergeCell ref="F248:F249"/>
    <mergeCell ref="A242:A243"/>
    <mergeCell ref="C242:C243"/>
    <mergeCell ref="D242:D243"/>
    <mergeCell ref="E242:E243"/>
    <mergeCell ref="F242:F243"/>
    <mergeCell ref="A244:A245"/>
    <mergeCell ref="C244:C245"/>
    <mergeCell ref="D244:D245"/>
    <mergeCell ref="E244:E245"/>
    <mergeCell ref="F244:F245"/>
    <mergeCell ref="A238:A239"/>
    <mergeCell ref="C238:C239"/>
    <mergeCell ref="D238:D239"/>
    <mergeCell ref="E238:E239"/>
    <mergeCell ref="F238:F239"/>
    <mergeCell ref="A240:A241"/>
    <mergeCell ref="C240:C241"/>
    <mergeCell ref="D240:D241"/>
    <mergeCell ref="E240:E241"/>
    <mergeCell ref="F240:F241"/>
    <mergeCell ref="A234:A235"/>
    <mergeCell ref="C234:C235"/>
    <mergeCell ref="D234:D235"/>
    <mergeCell ref="E234:E235"/>
    <mergeCell ref="F234:F235"/>
    <mergeCell ref="A236:A237"/>
    <mergeCell ref="C236:C237"/>
    <mergeCell ref="D236:D237"/>
    <mergeCell ref="E236:E237"/>
    <mergeCell ref="F236:F237"/>
    <mergeCell ref="A230:A231"/>
    <mergeCell ref="C230:C231"/>
    <mergeCell ref="D230:D231"/>
    <mergeCell ref="E230:E231"/>
    <mergeCell ref="F230:F231"/>
    <mergeCell ref="A232:A233"/>
    <mergeCell ref="C232:C233"/>
    <mergeCell ref="D232:D233"/>
    <mergeCell ref="E232:E233"/>
    <mergeCell ref="F232:F233"/>
    <mergeCell ref="A226:A227"/>
    <mergeCell ref="C226:C227"/>
    <mergeCell ref="D226:D227"/>
    <mergeCell ref="E226:E227"/>
    <mergeCell ref="F226:F227"/>
    <mergeCell ref="A228:A229"/>
    <mergeCell ref="C228:C229"/>
    <mergeCell ref="D228:D229"/>
    <mergeCell ref="E228:E229"/>
    <mergeCell ref="F228:F229"/>
    <mergeCell ref="A222:A223"/>
    <mergeCell ref="C222:C223"/>
    <mergeCell ref="D222:D223"/>
    <mergeCell ref="E222:E223"/>
    <mergeCell ref="F222:F223"/>
    <mergeCell ref="A224:A225"/>
    <mergeCell ref="C224:C225"/>
    <mergeCell ref="D224:D225"/>
    <mergeCell ref="E224:E225"/>
    <mergeCell ref="F224:F225"/>
    <mergeCell ref="A219:A220"/>
    <mergeCell ref="C219:C220"/>
    <mergeCell ref="D219:D220"/>
    <mergeCell ref="E219:E220"/>
    <mergeCell ref="F219:F220"/>
    <mergeCell ref="A215:A216"/>
    <mergeCell ref="C215:C216"/>
    <mergeCell ref="D215:D216"/>
    <mergeCell ref="E215:E216"/>
    <mergeCell ref="F215:F216"/>
    <mergeCell ref="A217:A218"/>
    <mergeCell ref="C217:C218"/>
    <mergeCell ref="D217:D218"/>
    <mergeCell ref="E217:E218"/>
    <mergeCell ref="F217:F218"/>
    <mergeCell ref="A212:A213"/>
    <mergeCell ref="C212:C213"/>
    <mergeCell ref="D212:D213"/>
    <mergeCell ref="E212:E213"/>
    <mergeCell ref="F212:F213"/>
    <mergeCell ref="A209:A210"/>
    <mergeCell ref="C209:C210"/>
    <mergeCell ref="D209:D210"/>
    <mergeCell ref="E209:E210"/>
    <mergeCell ref="F209:F210"/>
    <mergeCell ref="A205:A206"/>
    <mergeCell ref="C205:C206"/>
    <mergeCell ref="D205:D206"/>
    <mergeCell ref="E205:E206"/>
    <mergeCell ref="F205:F206"/>
    <mergeCell ref="A207:A208"/>
    <mergeCell ref="C207:C208"/>
    <mergeCell ref="D207:D208"/>
    <mergeCell ref="E207:E208"/>
    <mergeCell ref="F207:F208"/>
    <mergeCell ref="A201:A202"/>
    <mergeCell ref="C201:C202"/>
    <mergeCell ref="D201:D202"/>
    <mergeCell ref="E201:E202"/>
    <mergeCell ref="F201:F202"/>
    <mergeCell ref="A203:A204"/>
    <mergeCell ref="C203:C204"/>
    <mergeCell ref="D203:D204"/>
    <mergeCell ref="E203:E204"/>
    <mergeCell ref="F203:F204"/>
    <mergeCell ref="A197:A198"/>
    <mergeCell ref="C197:C198"/>
    <mergeCell ref="D197:D198"/>
    <mergeCell ref="E197:E198"/>
    <mergeCell ref="F197:F198"/>
    <mergeCell ref="A199:A200"/>
    <mergeCell ref="C199:C200"/>
    <mergeCell ref="D199:D200"/>
    <mergeCell ref="E199:E200"/>
    <mergeCell ref="F199:F200"/>
    <mergeCell ref="A193:A194"/>
    <mergeCell ref="C193:C194"/>
    <mergeCell ref="D193:D194"/>
    <mergeCell ref="E193:E194"/>
    <mergeCell ref="F193:F194"/>
    <mergeCell ref="A195:A196"/>
    <mergeCell ref="C195:C196"/>
    <mergeCell ref="D195:D196"/>
    <mergeCell ref="E195:E196"/>
    <mergeCell ref="F195:F196"/>
    <mergeCell ref="A189:A190"/>
    <mergeCell ref="C189:C190"/>
    <mergeCell ref="D189:D190"/>
    <mergeCell ref="E189:E190"/>
    <mergeCell ref="F189:F190"/>
    <mergeCell ref="A191:A192"/>
    <mergeCell ref="C191:C192"/>
    <mergeCell ref="D191:D192"/>
    <mergeCell ref="E191:E192"/>
    <mergeCell ref="F191:F192"/>
    <mergeCell ref="A185:A186"/>
    <mergeCell ref="C185:C186"/>
    <mergeCell ref="D185:D186"/>
    <mergeCell ref="E185:E186"/>
    <mergeCell ref="F185:F186"/>
    <mergeCell ref="A187:A188"/>
    <mergeCell ref="C187:C188"/>
    <mergeCell ref="D187:D188"/>
    <mergeCell ref="E187:E188"/>
    <mergeCell ref="F187:F188"/>
    <mergeCell ref="A183:A184"/>
    <mergeCell ref="C183:C184"/>
    <mergeCell ref="D183:D184"/>
    <mergeCell ref="E183:E184"/>
    <mergeCell ref="F183:F184"/>
    <mergeCell ref="A177:A178"/>
    <mergeCell ref="C177:C178"/>
    <mergeCell ref="D177:D178"/>
    <mergeCell ref="E177:E178"/>
    <mergeCell ref="F177:F178"/>
    <mergeCell ref="A179:A181"/>
    <mergeCell ref="C179:C181"/>
    <mergeCell ref="D179:D181"/>
    <mergeCell ref="E179:E181"/>
    <mergeCell ref="F179:F181"/>
    <mergeCell ref="A170:A171"/>
    <mergeCell ref="C170:C171"/>
    <mergeCell ref="D170:D171"/>
    <mergeCell ref="E170:E171"/>
    <mergeCell ref="F170:F171"/>
    <mergeCell ref="A172:A176"/>
    <mergeCell ref="C172:C176"/>
    <mergeCell ref="D172:D176"/>
    <mergeCell ref="E172:E176"/>
    <mergeCell ref="F172:F176"/>
    <mergeCell ref="A166:A167"/>
    <mergeCell ref="C166:C167"/>
    <mergeCell ref="D166:D167"/>
    <mergeCell ref="E166:E167"/>
    <mergeCell ref="F166:F167"/>
    <mergeCell ref="A168:A169"/>
    <mergeCell ref="C168:C169"/>
    <mergeCell ref="D168:D169"/>
    <mergeCell ref="E168:E169"/>
    <mergeCell ref="F168:F169"/>
    <mergeCell ref="A162:A163"/>
    <mergeCell ref="C162:C163"/>
    <mergeCell ref="D162:D163"/>
    <mergeCell ref="E162:E163"/>
    <mergeCell ref="F162:F163"/>
    <mergeCell ref="A159:A160"/>
    <mergeCell ref="C159:C160"/>
    <mergeCell ref="D159:D160"/>
    <mergeCell ref="E159:E160"/>
    <mergeCell ref="F159:F160"/>
    <mergeCell ref="A149:A150"/>
    <mergeCell ref="C149:C150"/>
    <mergeCell ref="D149:D150"/>
    <mergeCell ref="E149:E150"/>
    <mergeCell ref="F149:F150"/>
    <mergeCell ref="A151:A158"/>
    <mergeCell ref="C151:C158"/>
    <mergeCell ref="D151:D158"/>
    <mergeCell ref="E151:E158"/>
    <mergeCell ref="F151:F158"/>
    <mergeCell ref="A145:A146"/>
    <mergeCell ref="C145:C146"/>
    <mergeCell ref="D145:D146"/>
    <mergeCell ref="E145:E146"/>
    <mergeCell ref="F145:F146"/>
    <mergeCell ref="A147:A148"/>
    <mergeCell ref="C147:C148"/>
    <mergeCell ref="D147:D148"/>
    <mergeCell ref="E147:E148"/>
    <mergeCell ref="F147:F148"/>
    <mergeCell ref="A141:A142"/>
    <mergeCell ref="C141:C142"/>
    <mergeCell ref="D141:D142"/>
    <mergeCell ref="E141:E142"/>
    <mergeCell ref="F141:F142"/>
    <mergeCell ref="A143:A144"/>
    <mergeCell ref="C143:C144"/>
    <mergeCell ref="D143:D144"/>
    <mergeCell ref="E143:E144"/>
    <mergeCell ref="F143:F144"/>
    <mergeCell ref="A137:A138"/>
    <mergeCell ref="C137:C138"/>
    <mergeCell ref="D137:D138"/>
    <mergeCell ref="E137:E138"/>
    <mergeCell ref="F137:F138"/>
    <mergeCell ref="A139:A140"/>
    <mergeCell ref="C139:C140"/>
    <mergeCell ref="D139:D140"/>
    <mergeCell ref="E139:E140"/>
    <mergeCell ref="F139:F140"/>
    <mergeCell ref="A132:A134"/>
    <mergeCell ref="C132:C134"/>
    <mergeCell ref="D132:D134"/>
    <mergeCell ref="E132:E134"/>
    <mergeCell ref="F132:F134"/>
    <mergeCell ref="A135:A136"/>
    <mergeCell ref="C135:C136"/>
    <mergeCell ref="D135:D136"/>
    <mergeCell ref="E135:E136"/>
    <mergeCell ref="F135:F136"/>
    <mergeCell ref="A127:A129"/>
    <mergeCell ref="C127:C129"/>
    <mergeCell ref="D127:D129"/>
    <mergeCell ref="E127:E129"/>
    <mergeCell ref="F127:F129"/>
    <mergeCell ref="A130:A131"/>
    <mergeCell ref="C130:C131"/>
    <mergeCell ref="D130:D131"/>
    <mergeCell ref="E130:E131"/>
    <mergeCell ref="F130:F131"/>
    <mergeCell ref="A123:A124"/>
    <mergeCell ref="C123:C124"/>
    <mergeCell ref="D123:D124"/>
    <mergeCell ref="E123:E124"/>
    <mergeCell ref="F123:F124"/>
    <mergeCell ref="A125:A126"/>
    <mergeCell ref="C125:C126"/>
    <mergeCell ref="D125:D126"/>
    <mergeCell ref="E125:E126"/>
    <mergeCell ref="F125:F126"/>
    <mergeCell ref="A119:A120"/>
    <mergeCell ref="C119:C120"/>
    <mergeCell ref="D119:D120"/>
    <mergeCell ref="E119:E120"/>
    <mergeCell ref="F119:F120"/>
    <mergeCell ref="A121:A122"/>
    <mergeCell ref="C121:C122"/>
    <mergeCell ref="D121:D122"/>
    <mergeCell ref="E121:E122"/>
    <mergeCell ref="F121:F122"/>
    <mergeCell ref="A115:A116"/>
    <mergeCell ref="C115:C116"/>
    <mergeCell ref="D115:D116"/>
    <mergeCell ref="E115:E116"/>
    <mergeCell ref="F115:F116"/>
    <mergeCell ref="A117:A118"/>
    <mergeCell ref="C117:C118"/>
    <mergeCell ref="D117:D118"/>
    <mergeCell ref="E117:E118"/>
    <mergeCell ref="F117:F118"/>
    <mergeCell ref="A111:A112"/>
    <mergeCell ref="C111:C112"/>
    <mergeCell ref="D111:D112"/>
    <mergeCell ref="E111:E112"/>
    <mergeCell ref="F111:F112"/>
    <mergeCell ref="A113:A114"/>
    <mergeCell ref="C113:C114"/>
    <mergeCell ref="D113:D114"/>
    <mergeCell ref="E113:E114"/>
    <mergeCell ref="F113:F114"/>
    <mergeCell ref="A107:A108"/>
    <mergeCell ref="C107:C108"/>
    <mergeCell ref="D107:D108"/>
    <mergeCell ref="E107:E108"/>
    <mergeCell ref="F107:F108"/>
    <mergeCell ref="A109:A110"/>
    <mergeCell ref="C109:C110"/>
    <mergeCell ref="D109:D110"/>
    <mergeCell ref="E109:E110"/>
    <mergeCell ref="F109:F110"/>
    <mergeCell ref="A103:A104"/>
    <mergeCell ref="C103:C104"/>
    <mergeCell ref="D103:D104"/>
    <mergeCell ref="E103:E104"/>
    <mergeCell ref="F103:F104"/>
    <mergeCell ref="A105:A106"/>
    <mergeCell ref="C105:C106"/>
    <mergeCell ref="D105:D106"/>
    <mergeCell ref="E105:E106"/>
    <mergeCell ref="F105:F106"/>
    <mergeCell ref="A99:A100"/>
    <mergeCell ref="C99:C100"/>
    <mergeCell ref="D99:D100"/>
    <mergeCell ref="E99:E100"/>
    <mergeCell ref="F99:F100"/>
    <mergeCell ref="A101:A102"/>
    <mergeCell ref="C101:C102"/>
    <mergeCell ref="D101:D102"/>
    <mergeCell ref="E101:E102"/>
    <mergeCell ref="F101:F102"/>
    <mergeCell ref="A96:A97"/>
    <mergeCell ref="C96:C97"/>
    <mergeCell ref="D96:D97"/>
    <mergeCell ref="E96:E97"/>
    <mergeCell ref="F96:F97"/>
    <mergeCell ref="A92:A93"/>
    <mergeCell ref="C92:C93"/>
    <mergeCell ref="D92:D93"/>
    <mergeCell ref="E92:E93"/>
    <mergeCell ref="F92:F93"/>
    <mergeCell ref="A94:A95"/>
    <mergeCell ref="C94:C95"/>
    <mergeCell ref="D94:D95"/>
    <mergeCell ref="E94:E95"/>
    <mergeCell ref="F94:F95"/>
    <mergeCell ref="A88:A89"/>
    <mergeCell ref="C88:C89"/>
    <mergeCell ref="D88:D89"/>
    <mergeCell ref="E88:E89"/>
    <mergeCell ref="F88:F89"/>
    <mergeCell ref="A90:A91"/>
    <mergeCell ref="C90:C91"/>
    <mergeCell ref="D90:D91"/>
    <mergeCell ref="E90:E91"/>
    <mergeCell ref="F90:F91"/>
    <mergeCell ref="A84:A85"/>
    <mergeCell ref="C84:C85"/>
    <mergeCell ref="D84:D85"/>
    <mergeCell ref="E84:E85"/>
    <mergeCell ref="F84:F85"/>
    <mergeCell ref="A86:A87"/>
    <mergeCell ref="C86:C87"/>
    <mergeCell ref="D86:D87"/>
    <mergeCell ref="E86:E87"/>
    <mergeCell ref="F86:F87"/>
    <mergeCell ref="A80:A81"/>
    <mergeCell ref="C80:C81"/>
    <mergeCell ref="D80:D81"/>
    <mergeCell ref="E80:E81"/>
    <mergeCell ref="F80:F81"/>
    <mergeCell ref="A82:A83"/>
    <mergeCell ref="C82:C83"/>
    <mergeCell ref="D82:D83"/>
    <mergeCell ref="E82:E83"/>
    <mergeCell ref="F82:F83"/>
    <mergeCell ref="A77:A78"/>
    <mergeCell ref="C77:C78"/>
    <mergeCell ref="D77:D78"/>
    <mergeCell ref="E77:E78"/>
    <mergeCell ref="F77:F78"/>
    <mergeCell ref="A73:A74"/>
    <mergeCell ref="C73:C74"/>
    <mergeCell ref="D73:D74"/>
    <mergeCell ref="E73:E74"/>
    <mergeCell ref="F73:F74"/>
    <mergeCell ref="A75:A76"/>
    <mergeCell ref="C75:C76"/>
    <mergeCell ref="D75:D76"/>
    <mergeCell ref="E75:E76"/>
    <mergeCell ref="F75:F76"/>
    <mergeCell ref="A69:A70"/>
    <mergeCell ref="C69:C70"/>
    <mergeCell ref="D69:D70"/>
    <mergeCell ref="E69:E70"/>
    <mergeCell ref="F69:F70"/>
    <mergeCell ref="A71:A72"/>
    <mergeCell ref="C71:C72"/>
    <mergeCell ref="D71:D72"/>
    <mergeCell ref="E71:E72"/>
    <mergeCell ref="F71:F72"/>
    <mergeCell ref="A66:A67"/>
    <mergeCell ref="C66:C67"/>
    <mergeCell ref="D66:D67"/>
    <mergeCell ref="E66:E67"/>
    <mergeCell ref="F66:F67"/>
    <mergeCell ref="A62:A63"/>
    <mergeCell ref="C62:C63"/>
    <mergeCell ref="D62:D63"/>
    <mergeCell ref="E62:E63"/>
    <mergeCell ref="F62:F63"/>
    <mergeCell ref="A64:A65"/>
    <mergeCell ref="C64:C65"/>
    <mergeCell ref="D64:D65"/>
    <mergeCell ref="E64:E65"/>
    <mergeCell ref="F64:F65"/>
    <mergeCell ref="A58:A59"/>
    <mergeCell ref="C58:C59"/>
    <mergeCell ref="D58:D59"/>
    <mergeCell ref="E58:E59"/>
    <mergeCell ref="F58:F59"/>
    <mergeCell ref="A60:A61"/>
    <mergeCell ref="C60:C61"/>
    <mergeCell ref="D60:D61"/>
    <mergeCell ref="E60:E61"/>
    <mergeCell ref="F60:F61"/>
    <mergeCell ref="A54:A55"/>
    <mergeCell ref="C54:C55"/>
    <mergeCell ref="D54:D55"/>
    <mergeCell ref="E54:E55"/>
    <mergeCell ref="F54:F55"/>
    <mergeCell ref="A56:A57"/>
    <mergeCell ref="C56:C57"/>
    <mergeCell ref="D56:D57"/>
    <mergeCell ref="E56:E57"/>
    <mergeCell ref="F56:F57"/>
    <mergeCell ref="A51:A52"/>
    <mergeCell ref="C51:C52"/>
    <mergeCell ref="D51:D52"/>
    <mergeCell ref="E51:E52"/>
    <mergeCell ref="F51:F52"/>
    <mergeCell ref="A47:A48"/>
    <mergeCell ref="C47:C48"/>
    <mergeCell ref="D47:D48"/>
    <mergeCell ref="E47:E48"/>
    <mergeCell ref="F47:F48"/>
    <mergeCell ref="A49:A50"/>
    <mergeCell ref="C49:C50"/>
    <mergeCell ref="D49:D50"/>
    <mergeCell ref="E49:E50"/>
    <mergeCell ref="F49:F50"/>
    <mergeCell ref="A43:A44"/>
    <mergeCell ref="C43:C44"/>
    <mergeCell ref="D43:D44"/>
    <mergeCell ref="E43:E44"/>
    <mergeCell ref="F43:F44"/>
    <mergeCell ref="A45:A46"/>
    <mergeCell ref="C45:C46"/>
    <mergeCell ref="D45:D46"/>
    <mergeCell ref="E45:E46"/>
    <mergeCell ref="F45:F46"/>
    <mergeCell ref="A39:A40"/>
    <mergeCell ref="C39:C40"/>
    <mergeCell ref="D39:D40"/>
    <mergeCell ref="E39:E40"/>
    <mergeCell ref="F39:F40"/>
    <mergeCell ref="A41:A42"/>
    <mergeCell ref="C41:C42"/>
    <mergeCell ref="D41:D42"/>
    <mergeCell ref="E41:E42"/>
    <mergeCell ref="F41:F42"/>
    <mergeCell ref="A36:A37"/>
    <mergeCell ref="C36:C37"/>
    <mergeCell ref="D36:D37"/>
    <mergeCell ref="E36:E37"/>
    <mergeCell ref="F36:F37"/>
    <mergeCell ref="A32:A33"/>
    <mergeCell ref="C32:C33"/>
    <mergeCell ref="D32:D33"/>
    <mergeCell ref="E32:E33"/>
    <mergeCell ref="F32:F33"/>
    <mergeCell ref="A34:A35"/>
    <mergeCell ref="C34:C35"/>
    <mergeCell ref="D34:D35"/>
    <mergeCell ref="E34:E35"/>
    <mergeCell ref="F34:F35"/>
    <mergeCell ref="A28:A29"/>
    <mergeCell ref="C28:C29"/>
    <mergeCell ref="D28:D29"/>
    <mergeCell ref="E28:E29"/>
    <mergeCell ref="F28:F29"/>
    <mergeCell ref="A30:A31"/>
    <mergeCell ref="C30:C31"/>
    <mergeCell ref="D30:D31"/>
    <mergeCell ref="E30:E31"/>
    <mergeCell ref="F30:F31"/>
    <mergeCell ref="A24:A25"/>
    <mergeCell ref="C24:C25"/>
    <mergeCell ref="D24:D25"/>
    <mergeCell ref="E24:E25"/>
    <mergeCell ref="F24:F25"/>
    <mergeCell ref="A26:A27"/>
    <mergeCell ref="C26:C27"/>
    <mergeCell ref="D26:D27"/>
    <mergeCell ref="E26:E27"/>
    <mergeCell ref="F26:F27"/>
    <mergeCell ref="A20:A21"/>
    <mergeCell ref="C20:C21"/>
    <mergeCell ref="D20:D21"/>
    <mergeCell ref="E20:E21"/>
    <mergeCell ref="F20:F21"/>
    <mergeCell ref="A22:A23"/>
    <mergeCell ref="C22:C23"/>
    <mergeCell ref="D22:D23"/>
    <mergeCell ref="E22:E23"/>
    <mergeCell ref="F22:F23"/>
    <mergeCell ref="A16:A17"/>
    <mergeCell ref="C16:C17"/>
    <mergeCell ref="D16:D17"/>
    <mergeCell ref="E16:E17"/>
    <mergeCell ref="F16:F17"/>
    <mergeCell ref="A18:A19"/>
    <mergeCell ref="C18:C19"/>
    <mergeCell ref="D18:D19"/>
    <mergeCell ref="E18:E19"/>
    <mergeCell ref="F18:F19"/>
    <mergeCell ref="A13:A14"/>
    <mergeCell ref="C13:C14"/>
    <mergeCell ref="D13:D14"/>
    <mergeCell ref="E13:E14"/>
    <mergeCell ref="F13:F14"/>
    <mergeCell ref="A11:A12"/>
    <mergeCell ref="C11:C12"/>
    <mergeCell ref="D11:D12"/>
    <mergeCell ref="E11:E12"/>
    <mergeCell ref="F11:F12"/>
    <mergeCell ref="D6:D7"/>
    <mergeCell ref="E6:E7"/>
    <mergeCell ref="F6:F7"/>
    <mergeCell ref="A8:A9"/>
    <mergeCell ref="C8:C9"/>
    <mergeCell ref="D8:D9"/>
    <mergeCell ref="E8:E9"/>
    <mergeCell ref="F8:F9"/>
    <mergeCell ref="A6:A7"/>
    <mergeCell ref="C6:C7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WUUL. KONSTYTUCJI (OD W1 DO W10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Aleksander Figiel</dc:creator>
  <cp:lastModifiedBy>Agnieszka Głombik</cp:lastModifiedBy>
  <cp:lastPrinted>2026-01-27T07:51:21Z</cp:lastPrinted>
  <dcterms:created xsi:type="dcterms:W3CDTF">2026-01-27T08:25:53Z</dcterms:created>
  <dcterms:modified xsi:type="dcterms:W3CDTF">2026-03-09T09:41:55Z</dcterms:modified>
</cp:coreProperties>
</file>